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15480" windowHeight="6600" tabRatio="598" firstSheet="1" activeTab="2"/>
  </bookViews>
  <sheets>
    <sheet name="TECNICA MODALIDAD INST (2)" sheetId="11" state="hidden" r:id="rId1"/>
    <sheet name="JURIDICA" sheetId="9" r:id="rId2"/>
    <sheet name="TG23" sheetId="8" r:id="rId3"/>
    <sheet name="FINANCIERA" sheetId="10" r:id="rId4"/>
  </sheets>
  <calcPr calcId="145621"/>
</workbook>
</file>

<file path=xl/calcChain.xml><?xml version="1.0" encoding="utf-8"?>
<calcChain xmlns="http://schemas.openxmlformats.org/spreadsheetml/2006/main">
  <c r="C24" i="8" l="1"/>
  <c r="C23" i="10" l="1"/>
  <c r="C22" i="10"/>
  <c r="C12" i="10"/>
  <c r="C13" i="10" s="1"/>
  <c r="F138" i="11" l="1"/>
  <c r="D149" i="11" s="1"/>
  <c r="E123" i="11"/>
  <c r="D148" i="11" s="1"/>
  <c r="E148" i="11" s="1"/>
  <c r="N117" i="11"/>
  <c r="M117" i="11"/>
  <c r="L117" i="11"/>
  <c r="K117" i="11"/>
  <c r="C119" i="11" s="1"/>
  <c r="A111" i="11"/>
  <c r="A112" i="11" s="1"/>
  <c r="A113" i="11" s="1"/>
  <c r="A114" i="11" s="1"/>
  <c r="A115" i="11" s="1"/>
  <c r="A116" i="11" s="1"/>
  <c r="A110" i="11"/>
  <c r="N109" i="11"/>
  <c r="C59" i="11"/>
  <c r="N54" i="11"/>
  <c r="M54" i="11"/>
  <c r="L54" i="11"/>
  <c r="K54" i="11"/>
  <c r="C58" i="11" s="1"/>
  <c r="A50" i="11"/>
  <c r="A51" i="11" s="1"/>
  <c r="A52" i="11" s="1"/>
  <c r="A53" i="11" s="1"/>
  <c r="A49" i="11"/>
  <c r="D41" i="11"/>
  <c r="E40" i="11"/>
  <c r="E24" i="11"/>
  <c r="F22" i="11"/>
  <c r="C24" i="11" s="1"/>
  <c r="E22" i="11"/>
  <c r="K54" i="8"/>
  <c r="A49" i="8"/>
  <c r="E22" i="8"/>
  <c r="F22" i="8"/>
  <c r="M114" i="8" l="1"/>
  <c r="L114" i="8"/>
  <c r="K114" i="8"/>
  <c r="A107" i="8"/>
  <c r="A108" i="8" s="1"/>
  <c r="A109" i="8" s="1"/>
  <c r="A110" i="8" s="1"/>
  <c r="A111" i="8" s="1"/>
  <c r="A112" i="8" s="1"/>
  <c r="A113" i="8" s="1"/>
  <c r="N114" i="8"/>
  <c r="N54" i="8"/>
  <c r="E40" i="8"/>
  <c r="E24" i="8" l="1"/>
  <c r="E120" i="8" l="1"/>
  <c r="D145" i="8" s="1"/>
  <c r="F135" i="8"/>
  <c r="D146" i="8" s="1"/>
  <c r="E145" i="8" l="1"/>
  <c r="C116" i="8" l="1"/>
  <c r="M54" i="8"/>
  <c r="C59" i="8" s="1"/>
  <c r="L54" i="8"/>
  <c r="C58" i="8"/>
  <c r="A50" i="8"/>
  <c r="A51" i="8" s="1"/>
  <c r="A52" i="8" s="1"/>
  <c r="A53" i="8" s="1"/>
</calcChain>
</file>

<file path=xl/sharedStrings.xml><?xml version="1.0" encoding="utf-8"?>
<sst xmlns="http://schemas.openxmlformats.org/spreadsheetml/2006/main" count="794" uniqueCount="348">
  <si>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</si>
  <si>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</si>
  <si>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</si>
  <si>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</si>
  <si>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</si>
  <si>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</si>
  <si>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</si>
  <si>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</si>
  <si>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</si>
  <si>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</si>
  <si>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</si>
  <si>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</si>
  <si>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</si>
  <si>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</si>
  <si>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</si>
  <si>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</si>
  <si>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</si>
  <si>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</si>
  <si>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</si>
  <si>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</si>
  <si>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</si>
  <si>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</si>
  <si>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</si>
  <si>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</si>
  <si>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</si>
  <si>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</si>
  <si>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</si>
  <si>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</si>
  <si>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</si>
  <si>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</si>
  <si>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</si>
  <si>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</si>
  <si>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</si>
  <si>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</si>
  <si>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</si>
  <si>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</si>
  <si>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</si>
  <si>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</si>
  <si>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</si>
  <si>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</si>
  <si>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</si>
  <si>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</si>
  <si>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</si>
  <si>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</si>
  <si>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</si>
  <si>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</si>
  <si>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</si>
  <si>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</si>
  <si>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</si>
  <si>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</si>
  <si>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</si>
  <si>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</si>
  <si>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</si>
  <si>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</si>
  <si>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</si>
  <si>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</si>
  <si>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</si>
  <si>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</si>
  <si>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</si>
  <si>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</si>
  <si>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</si>
  <si>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</si>
  <si>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</si>
  <si>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</si>
  <si>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</si>
  <si>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</si>
  <si>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</si>
  <si>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</si>
  <si>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</si>
  <si>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</si>
  <si>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</si>
  <si>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</si>
  <si>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</si>
  <si>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</si>
  <si>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</si>
  <si>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</si>
  <si>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</si>
  <si>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</si>
  <si>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</si>
  <si>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</si>
  <si>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</si>
  <si>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</si>
  <si>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</si>
  <si>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</si>
  <si>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</si>
  <si>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</si>
  <si>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</si>
  <si>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</si>
  <si>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</si>
  <si>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</si>
  <si>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</si>
  <si>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</si>
  <si>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</si>
  <si>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</si>
  <si>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</si>
  <si>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</si>
  <si>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</si>
  <si>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</si>
  <si>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</si>
  <si>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</si>
  <si>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</si>
  <si>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</si>
  <si>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</si>
  <si>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</si>
  <si>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</si>
  <si>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</si>
  <si>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</si>
  <si>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</si>
  <si>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</si>
  <si>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</si>
  <si>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</si>
  <si>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</si>
  <si>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</si>
  <si>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</si>
  <si>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</si>
  <si>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</si>
  <si>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</si>
  <si>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</si>
  <si>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</si>
  <si>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</si>
  <si>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</si>
  <si>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</si>
  <si>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</si>
  <si>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</si>
  <si>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</si>
  <si>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</si>
  <si>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</si>
  <si>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</si>
  <si>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</si>
  <si>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</si>
  <si>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</si>
  <si>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</si>
  <si>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</si>
  <si>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</si>
  <si>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</si>
  <si>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</si>
  <si>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</si>
  <si>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</si>
  <si>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</si>
  <si>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</si>
  <si>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</si>
  <si>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</si>
  <si>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</si>
  <si>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</si>
  <si>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</si>
  <si>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</si>
  <si>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</si>
  <si>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</si>
  <si>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</si>
  <si>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</si>
  <si>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</si>
  <si>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</si>
  <si>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</si>
  <si>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FUNDACION PARA EL DESARROLLO SOCIAL Y COMUNITARIO DE LA GUAJIRA</t>
  </si>
  <si>
    <t>FUNDACION PARA EL DESARROLLO SOCIAL Y COMUNITARIO DE LA GUAJIRA FUNDESOL</t>
  </si>
  <si>
    <t xml:space="preserve">ICBF </t>
  </si>
  <si>
    <t>2012/16/01</t>
  </si>
  <si>
    <t>NO S VALIDAN TRES MESES DE LA VIGENCIA 2014</t>
  </si>
  <si>
    <t>2012/31/12</t>
  </si>
  <si>
    <t>MODALIDAD FAMILIAR</t>
  </si>
  <si>
    <t>FAMILIAR</t>
  </si>
  <si>
    <t>CORREGIMIENTO LOS REMEDIOS MUNICIPIO DE ALBANIA CENTRO ZONAL # 5 MAICAO</t>
  </si>
  <si>
    <t>NO APORTAN DOCUMENTOS QUE PERMITAN ESTABLECER SI CUENTAN CON INFRAESTRUCTURA PROPIA O ARRENDADA</t>
  </si>
  <si>
    <t>3/979</t>
  </si>
  <si>
    <t>6/979</t>
  </si>
  <si>
    <t>YULIETH MARIA ANGULO VANEGAS</t>
  </si>
  <si>
    <t>TRABAJADORA SOCIAL</t>
  </si>
  <si>
    <t>UNIVERSIDAD DE LA GUAJIRA</t>
  </si>
  <si>
    <t>2012/14/12</t>
  </si>
  <si>
    <t>245291121-1</t>
  </si>
  <si>
    <t xml:space="preserve">FUNDESOL </t>
  </si>
  <si>
    <t>COORDINADORA PEGAGOGICA</t>
  </si>
  <si>
    <t>2013/19/08</t>
  </si>
  <si>
    <t>DIANIS PAOLA ZUÑIGA BRUGES</t>
  </si>
  <si>
    <t>PSICOLOGA</t>
  </si>
  <si>
    <t>UNIVERSIDAD DE LA COSTA</t>
  </si>
  <si>
    <t>LIA LISBETH ARAUJO SIERRA</t>
  </si>
  <si>
    <t>FUNDESOL 
CENTRO DE INSTITUCION IPC</t>
  </si>
  <si>
    <t>PROFESIONAL DE APOYO PSICOSOCIAL 
COORDINADORA</t>
  </si>
  <si>
    <t>CLARA INES PELAEZ CUELLO</t>
  </si>
  <si>
    <t>2009/03</t>
  </si>
  <si>
    <t>FUNDESOL 
UNUPALA</t>
  </si>
  <si>
    <t>02/01/2014
2012/12/01</t>
  </si>
  <si>
    <t>COORDINADORA PEGAGOGICA
TRABAJADORA SOCIAL</t>
  </si>
  <si>
    <t>NO PRESENTO TARJETA PROFESIONAL</t>
  </si>
  <si>
    <t>KARINA LOPEZ ARIZA</t>
  </si>
  <si>
    <t>UNIVERSIDAD METROPOLITANA</t>
  </si>
  <si>
    <t xml:space="preserve">05/03/2012
</t>
  </si>
  <si>
    <t>2013/19/08
2010/05/02</t>
  </si>
  <si>
    <t>2011/01</t>
  </si>
  <si>
    <t>ROSANA PINTO BONILLA</t>
  </si>
  <si>
    <t>2008/07</t>
  </si>
  <si>
    <t>153605621-I</t>
  </si>
  <si>
    <t>FUNDESOL 
ICBF</t>
  </si>
  <si>
    <t>2013/19/08
2008/01/01</t>
  </si>
  <si>
    <t>SINDY ALEJANDRA GOZALEZ VILORIA</t>
  </si>
  <si>
    <t>UNIVERSIDAD ABIERTA Y A DISTANCIA</t>
  </si>
  <si>
    <t>2008/12</t>
  </si>
  <si>
    <t>FUNDESOL 
LICEO MODERNO MADRE LAURA
UNION TEMPORAL SUCHIRUA WAKUAIPA
CENTRO EDUCATIVO HERNANDO HURREA ACOSTA</t>
  </si>
  <si>
    <t>COORDINADORA PEDAGOGICA
PSICOLOGA
PSICOLOGA
DOCENTE</t>
  </si>
  <si>
    <t xml:space="preserve">2013/19/08
2012/23/11
2012/15/01
2005/01/02
</t>
  </si>
  <si>
    <t>YOHADYS MARIA PLATA PINTO</t>
  </si>
  <si>
    <t>2010/07</t>
  </si>
  <si>
    <t>179525621-I</t>
  </si>
  <si>
    <t>FUNDESOL
INSTITUTO FRONTERIZO DE MAICAO</t>
  </si>
  <si>
    <t>2013/19/08
2001/24/03</t>
  </si>
  <si>
    <t>PROFESIONAL DE APOYO PSICOSOCIAL 
TRABAJADORA SOCIAL</t>
  </si>
  <si>
    <t>MAIRA ALEJANDRA GELIS MAESTRE</t>
  </si>
  <si>
    <t>CORPORACION EDUCATIVA MAYOR DEL DESARROLLO SIMON BOLIVAR</t>
  </si>
  <si>
    <t>091364014-A</t>
  </si>
  <si>
    <t>FUNDESOL 
HOSPITAL SAN JOSE DE MAICAO</t>
  </si>
  <si>
    <t>2013/19/08
2002/19/08</t>
  </si>
  <si>
    <t>APOYO PSICOSOCIAL
TRABAJADORA SOCIAL</t>
  </si>
  <si>
    <t>1/979</t>
  </si>
  <si>
    <t>MARIA MONICA ORTIZ DIAZ</t>
  </si>
  <si>
    <t>LICENCIADA EN PEDAGOGIA INFANTIL</t>
  </si>
  <si>
    <t>NO SE REQUIERE</t>
  </si>
  <si>
    <t>FUNDESOL</t>
  </si>
  <si>
    <t>FUNDESOL
COLEGIO PAULO SEXTO</t>
  </si>
  <si>
    <t>2013/19/08 AL 2013/18/12
2011/11/11 AL 2013/28/03</t>
  </si>
  <si>
    <t xml:space="preserve">PROFESIONAL DE APOYO PEDAGOCICO
DOCENTE
</t>
  </si>
  <si>
    <t>MARCOS GABRIEL BARROS EPIEYU</t>
  </si>
  <si>
    <t>ADMINISTRADOR DE EMPRESAS</t>
  </si>
  <si>
    <t>2001/06</t>
  </si>
  <si>
    <t>2008/21/01 AL 2013/18/12</t>
  </si>
  <si>
    <t>COORDINADOR GENERAL</t>
  </si>
  <si>
    <t>NAIROBYS ELENA RESTREPO CONTRERAS</t>
  </si>
  <si>
    <t>CONTADOR PUBLICO</t>
  </si>
  <si>
    <t>2004/12</t>
  </si>
  <si>
    <t>112011-T</t>
  </si>
  <si>
    <t>FUNDACION SOCIAL PARA EL DESARROLLO  SOCIAL Y COMUNITARIO
INSTITUCION EDUCATIVA DENZIL ESCOLAR 
COLEGIO JAMES DOBSON</t>
  </si>
  <si>
    <t xml:space="preserve">2013/15/09/ AL 2005/01/04 
20013/01/08 </t>
  </si>
  <si>
    <t xml:space="preserve">CONTADOR PUBLICO
TESORERO - PAGADOR
</t>
  </si>
  <si>
    <t>ALCALDIA DE HATONUEVO</t>
  </si>
  <si>
    <t>MODALIDAD INSTITUCIONAL</t>
  </si>
  <si>
    <t>INSTITUCIONAL</t>
  </si>
  <si>
    <t>CALLE 18 # 12-60 BARRIO SAN MARTIN, CENTRO ZONAL MAICAO</t>
  </si>
  <si>
    <t>CARRERA 16 # 2A - 41 BARRIO LOMA FRESCA, CENTRO ZONAL MAICAO</t>
  </si>
  <si>
    <t>CARRERA 11A 5- 08 BARRIO JOSE DOMINGO BOSCAN</t>
  </si>
  <si>
    <t>3/583</t>
  </si>
  <si>
    <t>LAURA CRISTINA OTALORA CAMPO</t>
  </si>
  <si>
    <t>221941121-I</t>
  </si>
  <si>
    <t>FUNDACION SEMILLAS COLOMBIA
FUNDESOL</t>
  </si>
  <si>
    <t>2012/27/01 AL 2014/16/02
2014/01/03</t>
  </si>
  <si>
    <t>COORDINADORA PEGAGOGICA
PROFESIONAL DE APOYO PSICOSOCIAL</t>
  </si>
  <si>
    <t>PAOLA VIRGINIA ESCOBAR MARTINEZ</t>
  </si>
  <si>
    <t>2011/16/12</t>
  </si>
  <si>
    <t>FUNDESOL
INSTITUTO PEDAGOGICO DE MAICAO</t>
  </si>
  <si>
    <t xml:space="preserve">2013/19/08
2013/04/02 AL 2013/30/11 </t>
  </si>
  <si>
    <t>PROFESIONAL DE APOYO PSICOSOCIAL
PSICOLOGA</t>
  </si>
  <si>
    <t>ARIANNY YILIBETH CAMARGO SANABRIA</t>
  </si>
  <si>
    <t>UNIVERSIDAD DE PAMPLONA</t>
  </si>
  <si>
    <t>2008/26/09</t>
  </si>
  <si>
    <t>MARELVIS PATRICIA CORONEL  OROZCO</t>
  </si>
  <si>
    <t>UNIVERSIDAD ANTONIO NARIÑO</t>
  </si>
  <si>
    <t>2007/14/12</t>
  </si>
  <si>
    <t>2008/02/02 AL 2012/15/12</t>
  </si>
  <si>
    <t>ALICIA TOVAR CHAUX</t>
  </si>
  <si>
    <t>LICENCIADA EN ADMINISTRACION Y SUPERVISION EDUCATIVA</t>
  </si>
  <si>
    <t>UNIVERSIDAD DE LA SABANA</t>
  </si>
  <si>
    <t>2005/29/07</t>
  </si>
  <si>
    <t>FUNDESOL
ORGANIZACIÓN DE ESTADOS IBEROAMERICANOS</t>
  </si>
  <si>
    <t>2013/19/08
2012/01/02 AL 2013/03/04</t>
  </si>
  <si>
    <t>COORDINADORA PEDAGOGICA
DOCENTE DE PREESCOLAR</t>
  </si>
  <si>
    <t>YURANI LEONOR DELUQUE VITOLA</t>
  </si>
  <si>
    <t>UNIVERSIDAD SIMON BOLIVAR</t>
  </si>
  <si>
    <t>2010/28/10</t>
  </si>
  <si>
    <t>2011/15/01 AL 2011/30/12</t>
  </si>
  <si>
    <t xml:space="preserve">PROFESIONAL DE APOYO PSICOSOCIAL </t>
  </si>
  <si>
    <t>1/583</t>
  </si>
  <si>
    <t>KATIA LUCIA PEREZ ARAUJO</t>
  </si>
  <si>
    <t>2012/19/12</t>
  </si>
  <si>
    <t>NO PRESENTA</t>
  </si>
  <si>
    <t>FUNDESOL
INSTITUTO PEDAGOGICO DE  MAICAO</t>
  </si>
  <si>
    <t>2013/01/03 AL 213/28/06</t>
  </si>
  <si>
    <t>COORDINADOR GENERAL
DOCENTE</t>
  </si>
  <si>
    <t>GLENDA AYAELIN MORON LOPEZ</t>
  </si>
  <si>
    <t>2007/13/07</t>
  </si>
  <si>
    <t xml:space="preserve">FUNDACION SOCIAL PARA EL DESARROLLO  SOCIAL Y COMUNITARIO
INSTITUTO FRONTERIZO DE MAICAO  
</t>
  </si>
  <si>
    <t>2014/15/01
2013/19/08 AL 2013/18/12
2012/02/06 AL 2012/28/12</t>
  </si>
  <si>
    <t>X</t>
  </si>
  <si>
    <t>NA</t>
  </si>
  <si>
    <t xml:space="preserve">11/04/2011   AL 30/07/2011                   19/08/2013 AL 03/12/2014                      </t>
  </si>
  <si>
    <t xml:space="preserve">FUNDACION SEMILLAS COLOMBIA
FUNDESOL
</t>
  </si>
  <si>
    <t xml:space="preserve">COORDINADORA PEGAGOGICA
</t>
  </si>
  <si>
    <t>PROPUESTA DE ACUERDO A LOS REQUERIMIENTO DE LOS PLIEGOS</t>
  </si>
  <si>
    <t>SETOMO DE LA CERTIFICACIÓN SOLO DOS MESES PARA COMPLETAR LA EXPERIENCIA HABIILITANTE SEGÚN CUADRO ANEXO EXPLICATIVO. -  FOLIO NO. 53</t>
  </si>
  <si>
    <t>SETOMO DE LA CERTIFICACIÓN SOLO TRES MESES PARA COMPLETAR LA EXPERIENCIA HABIILITANTE SEGÚN CUADRO ANEXO EXPLICATIVO. - -  FOLIO NO. 53</t>
  </si>
  <si>
    <t>SETOMO DE LA CERTIFICACIÓN SOLO TRECE MESES PARA COMPLETAR LA EXPERIENCIA HABIILITANTE SEGÚN CUADRO ANEXO EXPLICATIVO. -  FOLIO NO. 53</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</si>
  <si>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</si>
  <si>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</si>
  <si>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</si>
  <si>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</si>
  <si>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</si>
  <si>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</si>
  <si>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</si>
  <si>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</si>
  <si>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</si>
  <si>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</si>
  <si>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</si>
  <si>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</si>
  <si>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</si>
  <si>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</si>
  <si>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</si>
  <si>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</si>
  <si>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</si>
  <si>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</si>
  <si>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</si>
  <si>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</si>
  <si>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</si>
  <si>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</si>
  <si>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</si>
  <si>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</si>
  <si>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</si>
  <si>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</si>
  <si>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</si>
  <si>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</si>
  <si>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</si>
  <si>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</si>
  <si>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</si>
  <si>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</si>
  <si>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</si>
  <si>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</si>
  <si>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</si>
  <si>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</si>
  <si>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</si>
  <si>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</si>
  <si>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</si>
  <si>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</si>
  <si>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</si>
  <si>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</si>
  <si>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</si>
  <si>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5. FUNDACION PARA EL DESARROLLO SOCIAL Y COMUNITARIO DE LA GUAJIRA - FUNDESOL</t>
  </si>
  <si>
    <t>1 AL 3</t>
  </si>
  <si>
    <t>GARANTIA DE SERIEDAD DE LA PROPUESTA GRUPO 23</t>
  </si>
  <si>
    <t>6 AL 8</t>
  </si>
  <si>
    <t>9 AL 13</t>
  </si>
  <si>
    <t>N.A</t>
  </si>
  <si>
    <t>21 AL 22</t>
  </si>
  <si>
    <t>19 Y 20</t>
  </si>
  <si>
    <t>26 Y 27</t>
  </si>
  <si>
    <t>4  Y 5</t>
  </si>
  <si>
    <t xml:space="preserve">PROPONENTE:   </t>
  </si>
  <si>
    <t>NUMERO DE NIT:</t>
  </si>
  <si>
    <t>825001872-3</t>
  </si>
  <si>
    <t xml:space="preserve">CUMPLE </t>
  </si>
  <si>
    <t>EL PROPONENTE CUMPLE __X____ NO CUMPLE _______</t>
  </si>
  <si>
    <t>OBSERVACIONES:Deben aportar tarjeta profesional y certificado de antecedentes del revisor fiscal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</si>
</sst>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 numFmtId="171" formatCode="yyyy\-mm\-dd;@"/>
    <numFmt numFmtId="172" formatCode="dd/mm/yyyy;@"/>
  </numFmts>
  <fonts count="3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family val="2"/>
    </font>
    <font>
      <b/>
      <sz val="9"/>
      <name val="Arial"/>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170" fontId="0" fillId="3" borderId="1" xfId="1" applyNumberFormat="1" applyFont="1" applyFill="1" applyBorder="1" applyAlignment="1">
      <alignment horizontal="right" vertical="center"/>
    </xf>
    <xf numFmtId="170" fontId="0" fillId="3" borderId="1" xfId="1" applyNumberFormat="1" applyFont="1" applyFill="1" applyBorder="1" applyAlignment="1">
      <alignment vertical="center"/>
    </xf>
    <xf numFmtId="170" fontId="9" fillId="2" borderId="1" xfId="1" applyNumberFormat="1" applyFont="1" applyFill="1" applyBorder="1" applyAlignment="1">
      <alignment horizontal="center" vertical="center" wrapText="1"/>
    </xf>
    <xf numFmtId="3" fontId="0" fillId="3" borderId="1" xfId="0" applyNumberFormat="1" applyFill="1" applyBorder="1" applyAlignment="1">
      <alignment horizontal="center" vertical="center"/>
    </xf>
    <xf numFmtId="171" fontId="13"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lignment horizontal="center" vertical="center" wrapText="1"/>
    </xf>
    <xf numFmtId="0" fontId="20" fillId="0" borderId="0" xfId="0" applyFont="1" applyFill="1" applyAlignment="1">
      <alignment horizontal="lef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30" fillId="2" borderId="1" xfId="0" applyFont="1" applyFill="1" applyBorder="1" applyAlignment="1">
      <alignment horizontal="center" vertical="center" wrapText="1"/>
    </xf>
    <xf numFmtId="170" fontId="2" fillId="3" borderId="1" xfId="1" applyNumberFormat="1" applyFont="1" applyFill="1" applyBorder="1" applyAlignment="1">
      <alignment horizontal="right" vertical="center"/>
    </xf>
    <xf numFmtId="3" fontId="2" fillId="3" borderId="1" xfId="0" applyNumberFormat="1" applyFont="1" applyFill="1" applyBorder="1" applyAlignment="1">
      <alignment horizontal="center" vertical="center"/>
    </xf>
    <xf numFmtId="168" fontId="20" fillId="0" borderId="1" xfId="1" applyNumberFormat="1" applyFont="1" applyFill="1" applyBorder="1" applyAlignment="1">
      <alignment horizontal="right" vertical="center" wrapText="1"/>
    </xf>
    <xf numFmtId="170" fontId="13" fillId="0" borderId="1" xfId="1" applyNumberFormat="1" applyFont="1" applyFill="1" applyBorder="1" applyAlignment="1" applyProtection="1">
      <alignment horizontal="center" vertical="center" wrapText="1"/>
      <protection locked="0"/>
    </xf>
    <xf numFmtId="170" fontId="20" fillId="0" borderId="1" xfId="1"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71"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xf numFmtId="49" fontId="20" fillId="0" borderId="1" xfId="0" applyNumberFormat="1" applyFont="1" applyFill="1" applyBorder="1" applyAlignment="1" applyProtection="1">
      <alignment horizontal="center" vertical="center" wrapText="1"/>
      <protection locked="0"/>
    </xf>
    <xf numFmtId="0" fontId="0" fillId="0" borderId="13" xfId="0" applyBorder="1" applyAlignment="1">
      <alignment wrapText="1"/>
    </xf>
    <xf numFmtId="0" fontId="0" fillId="0" borderId="13" xfId="0" applyBorder="1" applyAlignment="1"/>
    <xf numFmtId="14" fontId="0" fillId="0" borderId="13" xfId="0" applyNumberFormat="1" applyBorder="1" applyAlignment="1"/>
    <xf numFmtId="0" fontId="0" fillId="0" borderId="13" xfId="0" applyFill="1" applyBorder="1"/>
    <xf numFmtId="0" fontId="0" fillId="0" borderId="13" xfId="0" applyBorder="1"/>
    <xf numFmtId="0" fontId="0" fillId="0" borderId="13" xfId="0" applyFill="1" applyBorder="1" applyAlignment="1"/>
    <xf numFmtId="0" fontId="0" fillId="0" borderId="13" xfId="0" applyBorder="1" applyAlignment="1">
      <alignment vertical="center"/>
    </xf>
    <xf numFmtId="0" fontId="0" fillId="0" borderId="13" xfId="0" applyFill="1" applyBorder="1" applyAlignment="1">
      <alignment wrapText="1"/>
    </xf>
    <xf numFmtId="14" fontId="0" fillId="0" borderId="13" xfId="0" applyNumberFormat="1" applyBorder="1" applyAlignment="1">
      <alignment wrapText="1"/>
    </xf>
    <xf numFmtId="14" fontId="0" fillId="0" borderId="13" xfId="0" applyNumberFormat="1" applyFill="1" applyBorder="1" applyAlignment="1">
      <alignment wrapText="1"/>
    </xf>
    <xf numFmtId="0" fontId="2" fillId="0" borderId="1" xfId="0" applyFont="1" applyFill="1" applyBorder="1"/>
    <xf numFmtId="170" fontId="4" fillId="0" borderId="1" xfId="1"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171" fontId="4" fillId="0" borderId="1" xfId="0" applyNumberFormat="1"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right" vertical="center" wrapText="1"/>
    </xf>
    <xf numFmtId="49" fontId="31" fillId="0" borderId="1" xfId="0" applyNumberFormat="1" applyFont="1" applyFill="1" applyBorder="1" applyAlignment="1" applyProtection="1">
      <alignment horizontal="center" vertical="center" wrapText="1"/>
      <protection locked="0"/>
    </xf>
    <xf numFmtId="1" fontId="31" fillId="0" borderId="1" xfId="0" applyNumberFormat="1" applyFont="1" applyFill="1" applyBorder="1" applyAlignment="1" applyProtection="1">
      <alignment horizontal="center" vertical="center" wrapText="1"/>
      <protection locked="0"/>
    </xf>
    <xf numFmtId="0" fontId="2" fillId="0" borderId="0" xfId="0" applyFont="1" applyFill="1" applyAlignment="1">
      <alignment vertical="center"/>
    </xf>
    <xf numFmtId="167" fontId="2" fillId="0" borderId="0" xfId="0" applyNumberFormat="1" applyFont="1" applyFill="1" applyAlignment="1">
      <alignment vertical="center"/>
    </xf>
    <xf numFmtId="0" fontId="2" fillId="0" borderId="1" xfId="0" applyFont="1" applyFill="1" applyBorder="1" applyAlignment="1">
      <alignment vertical="center"/>
    </xf>
    <xf numFmtId="0" fontId="2" fillId="0" borderId="1" xfId="0" applyFont="1" applyBorder="1" applyAlignment="1">
      <alignment wrapText="1"/>
    </xf>
    <xf numFmtId="0" fontId="2" fillId="0" borderId="1" xfId="0" applyFont="1" applyBorder="1" applyAlignment="1"/>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0" xfId="0" applyFont="1" applyAlignment="1">
      <alignment vertical="center"/>
    </xf>
    <xf numFmtId="0" fontId="2" fillId="0" borderId="13" xfId="0" applyFont="1" applyBorder="1" applyAlignment="1"/>
    <xf numFmtId="0" fontId="2" fillId="0" borderId="13" xfId="0" applyFont="1" applyBorder="1" applyAlignment="1">
      <alignment wrapText="1"/>
    </xf>
    <xf numFmtId="14" fontId="2" fillId="0" borderId="13" xfId="0" applyNumberFormat="1" applyFont="1" applyFill="1" applyBorder="1" applyAlignment="1">
      <alignment wrapText="1"/>
    </xf>
    <xf numFmtId="0" fontId="2" fillId="0" borderId="13" xfId="0" applyFont="1" applyBorder="1" applyAlignment="1">
      <alignment vertical="center"/>
    </xf>
    <xf numFmtId="0" fontId="2" fillId="0" borderId="0" xfId="0" applyFont="1" applyAlignment="1">
      <alignment vertical="center" wrapText="1"/>
    </xf>
    <xf numFmtId="0" fontId="0" fillId="0" borderId="0" xfId="0" applyAlignment="1">
      <alignment vertical="center" wrapText="1"/>
    </xf>
    <xf numFmtId="172" fontId="20"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2" fillId="0" borderId="1" xfId="0" applyFont="1" applyBorder="1" applyAlignment="1">
      <alignment vertical="center" wrapText="1"/>
    </xf>
    <xf numFmtId="14" fontId="2" fillId="0" borderId="1" xfId="0" applyNumberFormat="1" applyFont="1" applyBorder="1" applyAlignment="1">
      <alignment horizontal="right" wrapText="1"/>
    </xf>
    <xf numFmtId="0" fontId="2" fillId="0" borderId="1" xfId="0" applyFont="1" applyFill="1" applyBorder="1" applyAlignment="1">
      <alignment horizontal="right" wrapText="1"/>
    </xf>
    <xf numFmtId="0" fontId="2" fillId="0" borderId="1" xfId="0" applyFont="1" applyBorder="1" applyAlignment="1">
      <alignment horizontal="right" vertical="center" wrapText="1"/>
    </xf>
    <xf numFmtId="0" fontId="2" fillId="0" borderId="1" xfId="0" applyFont="1" applyBorder="1" applyAlignment="1">
      <alignment horizontal="right" wrapText="1"/>
    </xf>
    <xf numFmtId="0" fontId="2" fillId="0" borderId="41" xfId="0" applyFont="1" applyFill="1" applyBorder="1" applyAlignment="1">
      <alignment wrapText="1"/>
    </xf>
    <xf numFmtId="0" fontId="2" fillId="0" borderId="38" xfId="0" applyFont="1" applyFill="1" applyBorder="1" applyAlignment="1">
      <alignment wrapText="1"/>
    </xf>
    <xf numFmtId="0" fontId="2" fillId="0" borderId="38" xfId="0" applyFont="1" applyBorder="1" applyAlignment="1">
      <alignment vertical="center"/>
    </xf>
    <xf numFmtId="0" fontId="2" fillId="0" borderId="42" xfId="0" applyFont="1" applyBorder="1" applyAlignment="1">
      <alignment vertical="center"/>
    </xf>
    <xf numFmtId="14" fontId="2" fillId="0" borderId="13" xfId="0" applyNumberFormat="1" applyFont="1" applyBorder="1" applyAlignment="1">
      <alignment horizontal="right" wrapText="1"/>
    </xf>
    <xf numFmtId="0" fontId="2" fillId="0" borderId="13" xfId="0" applyFont="1" applyFill="1" applyBorder="1" applyAlignment="1">
      <alignment horizontal="right" wrapText="1"/>
    </xf>
    <xf numFmtId="0" fontId="2" fillId="0" borderId="0" xfId="0" applyFont="1" applyBorder="1" applyAlignment="1">
      <alignment vertical="center"/>
    </xf>
    <xf numFmtId="0" fontId="23" fillId="7" borderId="31" xfId="0" applyFont="1" applyFill="1" applyBorder="1" applyAlignment="1">
      <alignment vertical="center"/>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49" fontId="29" fillId="0" borderId="1" xfId="0" applyNumberFormat="1" applyFont="1" applyFill="1" applyBorder="1" applyAlignment="1" applyProtection="1">
      <alignment horizontal="center" vertical="center" wrapText="1"/>
      <protection locked="0"/>
    </xf>
    <xf numFmtId="2" fontId="29" fillId="0" borderId="1" xfId="0" applyNumberFormat="1" applyFont="1" applyFill="1" applyBorder="1" applyAlignment="1" applyProtection="1">
      <alignment horizontal="center" vertical="center" wrapText="1"/>
      <protection locked="0"/>
    </xf>
    <xf numFmtId="0" fontId="14" fillId="0" borderId="1" xfId="0" applyNumberFormat="1" applyFont="1" applyFill="1" applyBorder="1" applyAlignment="1" applyProtection="1">
      <alignment horizontal="center" vertical="center" wrapText="1"/>
      <protection locked="0"/>
    </xf>
    <xf numFmtId="0" fontId="0" fillId="0" borderId="38" xfId="0" applyBorder="1" applyAlignment="1">
      <alignment wrapText="1"/>
    </xf>
    <xf numFmtId="0" fontId="14" fillId="0" borderId="0" xfId="0" applyFont="1"/>
    <xf numFmtId="0" fontId="32" fillId="0" borderId="0" xfId="0" applyFont="1" applyAlignment="1">
      <alignment horizontal="center" vertical="center"/>
    </xf>
    <xf numFmtId="0" fontId="33" fillId="0" borderId="0" xfId="0" applyFont="1" applyAlignment="1">
      <alignment horizontal="justify" vertical="center"/>
    </xf>
    <xf numFmtId="0" fontId="34" fillId="5" borderId="18" xfId="0" applyFont="1" applyFill="1" applyBorder="1" applyAlignment="1">
      <alignment horizontal="center" vertical="center" wrapText="1"/>
    </xf>
    <xf numFmtId="0" fontId="30" fillId="0" borderId="18" xfId="0" applyFont="1" applyBorder="1" applyAlignment="1">
      <alignment horizontal="center" vertical="center" wrapText="1"/>
    </xf>
    <xf numFmtId="0" fontId="30" fillId="6" borderId="5"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16" fontId="20" fillId="7" borderId="20" xfId="0" applyNumberFormat="1" applyFont="1" applyFill="1" applyBorder="1" applyAlignment="1">
      <alignment horizontal="center" vertical="center" wrapText="1"/>
    </xf>
    <xf numFmtId="0" fontId="20" fillId="7" borderId="20" xfId="0" applyFont="1" applyFill="1" applyBorder="1" applyAlignment="1">
      <alignment horizontal="justify"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30" fillId="3" borderId="8" xfId="0" applyFont="1" applyFill="1" applyBorder="1" applyAlignment="1" applyProtection="1">
      <alignment horizontal="left" vertical="center"/>
      <protection locked="0"/>
    </xf>
    <xf numFmtId="0" fontId="30" fillId="3" borderId="9"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7" fillId="2" borderId="39"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0"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30" fillId="0" borderId="0" xfId="0" applyFont="1" applyAlignment="1">
      <alignment horizontal="center" vertical="center"/>
    </xf>
    <xf numFmtId="0" fontId="20" fillId="7" borderId="43" xfId="0" applyFont="1" applyFill="1" applyBorder="1" applyAlignment="1">
      <alignment horizontal="left" vertical="justify" wrapText="1"/>
    </xf>
    <xf numFmtId="0" fontId="20" fillId="7" borderId="44" xfId="0" applyFont="1" applyFill="1" applyBorder="1" applyAlignment="1">
      <alignment horizontal="left" vertical="justify" wrapText="1"/>
    </xf>
    <xf numFmtId="0" fontId="20" fillId="7" borderId="45" xfId="0" applyFont="1" applyFill="1" applyBorder="1" applyAlignment="1">
      <alignment horizontal="left" vertical="justify" wrapText="1"/>
    </xf>
    <xf numFmtId="0" fontId="30" fillId="0" borderId="5" xfId="0" applyFont="1" applyBorder="1" applyAlignment="1">
      <alignment horizontal="center" vertical="center" wrapText="1"/>
    </xf>
    <xf numFmtId="0" fontId="30" fillId="0" borderId="38" xfId="0" applyFont="1" applyBorder="1" applyAlignment="1">
      <alignment horizontal="center" vertical="center" wrapText="1"/>
    </xf>
    <xf numFmtId="0" fontId="30" fillId="0" borderId="14" xfId="0" applyFont="1" applyBorder="1" applyAlignment="1">
      <alignment horizontal="center" vertical="center" wrapText="1"/>
    </xf>
    <xf numFmtId="0" fontId="30" fillId="6" borderId="5" xfId="0" applyFont="1" applyFill="1" applyBorder="1" applyAlignment="1">
      <alignment horizontal="center" vertical="center" wrapText="1"/>
    </xf>
    <xf numFmtId="0" fontId="30" fillId="6" borderId="38" xfId="0" applyFont="1" applyFill="1" applyBorder="1" applyAlignment="1">
      <alignment horizontal="center" vertical="center" wrapText="1"/>
    </xf>
    <xf numFmtId="0" fontId="30" fillId="6" borderId="14" xfId="0" applyFont="1" applyFill="1" applyBorder="1" applyAlignment="1">
      <alignment horizontal="center" vertical="center" wrapText="1"/>
    </xf>
    <xf numFmtId="0" fontId="32" fillId="0" borderId="0" xfId="0" applyFont="1" applyAlignment="1">
      <alignment horizontal="center" vertical="center"/>
    </xf>
    <xf numFmtId="0" fontId="20" fillId="0" borderId="0" xfId="0" applyFont="1" applyAlignment="1">
      <alignment horizontal="justify" vertical="center" wrapText="1"/>
    </xf>
    <xf numFmtId="0" fontId="33" fillId="0" borderId="0" xfId="0" applyFont="1" applyAlignment="1">
      <alignment horizontal="justify" vertical="center" wrapText="1"/>
    </xf>
    <xf numFmtId="0" fontId="34" fillId="5" borderId="5" xfId="0" applyFont="1" applyFill="1" applyBorder="1" applyAlignment="1">
      <alignment horizontal="center" vertical="center" wrapText="1"/>
    </xf>
    <xf numFmtId="0" fontId="34" fillId="5" borderId="38" xfId="0" applyFont="1" applyFill="1" applyBorder="1" applyAlignment="1">
      <alignment horizontal="center" vertical="center" wrapText="1"/>
    </xf>
    <xf numFmtId="0" fontId="34" fillId="5" borderId="14" xfId="0"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center" vertical="center"/>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1" fillId="0" borderId="1"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opLeftCell="A46" zoomScale="70" zoomScaleNormal="70" workbookViewId="0">
      <selection activeCell="B59" sqref="B59"/>
    </sheetView>
  </sheetViews>
  <sheetFormatPr baseColWidth="10" defaultRowHeight="15" x14ac:dyDescent="0.25"/>
  <cols>
    <col min="1" max="1" width="7.85546875" style="9" bestFit="1" customWidth="1"/>
    <col min="2" max="2" width="103.5703125" style="9" customWidth="1"/>
    <col min="3" max="3" width="31.140625" style="9" customWidth="1"/>
    <col min="4" max="4" width="35.855468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8" t="s">
        <v>61</v>
      </c>
      <c r="C2" s="249"/>
      <c r="D2" s="249"/>
      <c r="E2" s="249"/>
      <c r="F2" s="249"/>
      <c r="G2" s="249"/>
      <c r="H2" s="249"/>
      <c r="I2" s="249"/>
      <c r="J2" s="249"/>
      <c r="K2" s="249"/>
      <c r="L2" s="249"/>
      <c r="M2" s="249"/>
      <c r="N2" s="249"/>
      <c r="O2" s="249"/>
      <c r="P2" s="249"/>
    </row>
    <row r="4" spans="2:16" ht="26.25" x14ac:dyDescent="0.25">
      <c r="B4" s="248" t="s">
        <v>47</v>
      </c>
      <c r="C4" s="249"/>
      <c r="D4" s="249"/>
      <c r="E4" s="249"/>
      <c r="F4" s="249"/>
      <c r="G4" s="249"/>
      <c r="H4" s="249"/>
      <c r="I4" s="249"/>
      <c r="J4" s="249"/>
      <c r="K4" s="249"/>
      <c r="L4" s="249"/>
      <c r="M4" s="249"/>
      <c r="N4" s="249"/>
      <c r="O4" s="249"/>
      <c r="P4" s="249"/>
    </row>
    <row r="5" spans="2:16" ht="15.75" thickBot="1" x14ac:dyDescent="0.3"/>
    <row r="6" spans="2:16" ht="21.75" thickBot="1" x14ac:dyDescent="0.3">
      <c r="B6" s="11" t="s">
        <v>4</v>
      </c>
      <c r="C6" s="250" t="s">
        <v>154</v>
      </c>
      <c r="D6" s="250"/>
      <c r="E6" s="250"/>
      <c r="F6" s="250"/>
      <c r="G6" s="250"/>
      <c r="H6" s="250"/>
      <c r="I6" s="250"/>
      <c r="J6" s="250"/>
      <c r="K6" s="250"/>
      <c r="L6" s="250"/>
      <c r="M6" s="250"/>
      <c r="N6" s="251"/>
    </row>
    <row r="7" spans="2:16" ht="16.5" thickBot="1" x14ac:dyDescent="0.3">
      <c r="B7" s="12" t="s">
        <v>5</v>
      </c>
      <c r="C7" s="252"/>
      <c r="D7" s="252"/>
      <c r="E7" s="252"/>
      <c r="F7" s="252"/>
      <c r="G7" s="252"/>
      <c r="H7" s="252"/>
      <c r="I7" s="252"/>
      <c r="J7" s="252"/>
      <c r="K7" s="252"/>
      <c r="L7" s="252"/>
      <c r="M7" s="252"/>
      <c r="N7" s="253"/>
    </row>
    <row r="8" spans="2:16" ht="16.5" thickBot="1" x14ac:dyDescent="0.3">
      <c r="B8" s="12" t="s">
        <v>6</v>
      </c>
      <c r="C8" s="252"/>
      <c r="D8" s="252"/>
      <c r="E8" s="252"/>
      <c r="F8" s="252"/>
      <c r="G8" s="252"/>
      <c r="H8" s="252"/>
      <c r="I8" s="252"/>
      <c r="J8" s="252"/>
      <c r="K8" s="252"/>
      <c r="L8" s="252"/>
      <c r="M8" s="252"/>
      <c r="N8" s="253"/>
    </row>
    <row r="9" spans="2:16" ht="16.5" thickBot="1" x14ac:dyDescent="0.3">
      <c r="B9" s="12" t="s">
        <v>7</v>
      </c>
      <c r="C9" s="252"/>
      <c r="D9" s="252"/>
      <c r="E9" s="252"/>
      <c r="F9" s="252"/>
      <c r="G9" s="252"/>
      <c r="H9" s="252"/>
      <c r="I9" s="252"/>
      <c r="J9" s="252"/>
      <c r="K9" s="252"/>
      <c r="L9" s="252"/>
      <c r="M9" s="252"/>
      <c r="N9" s="253"/>
    </row>
    <row r="10" spans="2:16" ht="16.5" thickBot="1" x14ac:dyDescent="0.3">
      <c r="B10" s="12" t="s">
        <v>8</v>
      </c>
      <c r="C10" s="254"/>
      <c r="D10" s="254"/>
      <c r="E10" s="255"/>
      <c r="F10" s="31"/>
      <c r="G10" s="31"/>
      <c r="H10" s="31"/>
      <c r="I10" s="31"/>
      <c r="J10" s="31"/>
      <c r="K10" s="31"/>
      <c r="L10" s="31"/>
      <c r="M10" s="31"/>
      <c r="N10" s="32"/>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6"/>
      <c r="J12" s="86"/>
      <c r="K12" s="86"/>
      <c r="L12" s="86"/>
      <c r="M12" s="86"/>
      <c r="N12" s="19"/>
    </row>
    <row r="13" spans="2:16" x14ac:dyDescent="0.25">
      <c r="I13" s="86"/>
      <c r="J13" s="86"/>
      <c r="K13" s="86"/>
      <c r="L13" s="86"/>
      <c r="M13" s="86"/>
      <c r="N13" s="87"/>
    </row>
    <row r="14" spans="2:16" ht="45.75" customHeight="1" x14ac:dyDescent="0.25">
      <c r="B14" s="256" t="s">
        <v>94</v>
      </c>
      <c r="C14" s="256"/>
      <c r="D14" s="139" t="s">
        <v>12</v>
      </c>
      <c r="E14" s="139" t="s">
        <v>13</v>
      </c>
      <c r="F14" s="139" t="s">
        <v>29</v>
      </c>
      <c r="G14" s="72"/>
      <c r="I14" s="33"/>
      <c r="J14" s="33"/>
      <c r="K14" s="33"/>
      <c r="L14" s="33"/>
      <c r="M14" s="33"/>
      <c r="N14" s="87"/>
    </row>
    <row r="15" spans="2:16" x14ac:dyDescent="0.25">
      <c r="B15" s="256"/>
      <c r="C15" s="256"/>
      <c r="D15" s="152">
        <v>18</v>
      </c>
      <c r="E15" s="153">
        <v>2044427099</v>
      </c>
      <c r="F15" s="154">
        <v>979</v>
      </c>
      <c r="G15" s="73"/>
      <c r="I15" s="34"/>
      <c r="J15" s="34"/>
      <c r="K15" s="34"/>
      <c r="L15" s="34"/>
      <c r="M15" s="34"/>
      <c r="N15" s="87"/>
    </row>
    <row r="16" spans="2:16" x14ac:dyDescent="0.25">
      <c r="B16" s="256"/>
      <c r="C16" s="256"/>
      <c r="D16" s="139"/>
      <c r="E16" s="143"/>
      <c r="F16" s="146"/>
      <c r="G16" s="73"/>
      <c r="I16" s="34"/>
      <c r="J16" s="34"/>
      <c r="K16" s="34"/>
      <c r="L16" s="34"/>
      <c r="M16" s="34"/>
      <c r="N16" s="87"/>
    </row>
    <row r="17" spans="1:14" x14ac:dyDescent="0.25">
      <c r="B17" s="256"/>
      <c r="C17" s="256"/>
      <c r="D17" s="139"/>
      <c r="E17" s="143"/>
      <c r="F17" s="146"/>
      <c r="G17" s="73"/>
      <c r="I17" s="34"/>
      <c r="J17" s="34"/>
      <c r="K17" s="34"/>
      <c r="L17" s="34"/>
      <c r="M17" s="34"/>
      <c r="N17" s="87"/>
    </row>
    <row r="18" spans="1:14" x14ac:dyDescent="0.25">
      <c r="B18" s="256"/>
      <c r="C18" s="256"/>
      <c r="D18" s="139"/>
      <c r="E18" s="144"/>
      <c r="F18" s="146"/>
      <c r="G18" s="73"/>
      <c r="H18" s="22"/>
      <c r="I18" s="34"/>
      <c r="J18" s="34"/>
      <c r="K18" s="34"/>
      <c r="L18" s="34"/>
      <c r="M18" s="34"/>
      <c r="N18" s="20"/>
    </row>
    <row r="19" spans="1:14" x14ac:dyDescent="0.25">
      <c r="B19" s="256"/>
      <c r="C19" s="256"/>
      <c r="D19" s="139"/>
      <c r="E19" s="144"/>
      <c r="F19" s="146"/>
      <c r="G19" s="73"/>
      <c r="H19" s="22"/>
      <c r="I19" s="36"/>
      <c r="J19" s="36"/>
      <c r="K19" s="36"/>
      <c r="L19" s="36"/>
      <c r="M19" s="36"/>
      <c r="N19" s="20"/>
    </row>
    <row r="20" spans="1:14" x14ac:dyDescent="0.25">
      <c r="B20" s="256"/>
      <c r="C20" s="256"/>
      <c r="D20" s="139"/>
      <c r="E20" s="144"/>
      <c r="F20" s="146"/>
      <c r="G20" s="73"/>
      <c r="H20" s="22"/>
      <c r="I20" s="86"/>
      <c r="J20" s="86"/>
      <c r="K20" s="86"/>
      <c r="L20" s="86"/>
      <c r="M20" s="86"/>
      <c r="N20" s="20"/>
    </row>
    <row r="21" spans="1:14" x14ac:dyDescent="0.25">
      <c r="B21" s="256"/>
      <c r="C21" s="256"/>
      <c r="D21" s="139"/>
      <c r="E21" s="144"/>
      <c r="F21" s="146"/>
      <c r="G21" s="73"/>
      <c r="H21" s="22"/>
      <c r="I21" s="86"/>
      <c r="J21" s="86"/>
      <c r="K21" s="86"/>
      <c r="L21" s="86"/>
      <c r="M21" s="86"/>
      <c r="N21" s="20"/>
    </row>
    <row r="22" spans="1:14" ht="15.75" thickBot="1" x14ac:dyDescent="0.3">
      <c r="B22" s="257" t="s">
        <v>14</v>
      </c>
      <c r="C22" s="258"/>
      <c r="D22" s="139"/>
      <c r="E22" s="145">
        <f t="shared" ref="E22:F22" si="0">SUM(E15:E21)</f>
        <v>2044427099</v>
      </c>
      <c r="F22" s="139">
        <f t="shared" si="0"/>
        <v>979</v>
      </c>
      <c r="G22" s="73"/>
      <c r="H22" s="22"/>
      <c r="I22" s="86"/>
      <c r="J22" s="86"/>
      <c r="K22" s="86"/>
      <c r="L22" s="86"/>
      <c r="M22" s="86"/>
      <c r="N22" s="20"/>
    </row>
    <row r="23" spans="1:14" ht="45.75" thickBot="1" x14ac:dyDescent="0.3">
      <c r="A23" s="38"/>
      <c r="B23" s="46" t="s">
        <v>15</v>
      </c>
      <c r="C23" s="46" t="s">
        <v>95</v>
      </c>
      <c r="E23" s="33"/>
      <c r="F23" s="33"/>
      <c r="G23" s="33"/>
      <c r="H23" s="33"/>
      <c r="I23" s="10"/>
      <c r="J23" s="10"/>
      <c r="K23" s="10"/>
      <c r="L23" s="10"/>
      <c r="M23" s="10"/>
    </row>
    <row r="24" spans="1:14" ht="15.75" thickBot="1" x14ac:dyDescent="0.3">
      <c r="A24" s="39">
        <v>1</v>
      </c>
      <c r="C24" s="41">
        <f>+F22</f>
        <v>979</v>
      </c>
      <c r="D24" s="37"/>
      <c r="E24" s="40">
        <f>E22</f>
        <v>2044427099</v>
      </c>
      <c r="F24" s="35"/>
      <c r="G24" s="35"/>
      <c r="H24" s="35"/>
      <c r="I24" s="23"/>
      <c r="J24" s="23"/>
      <c r="K24" s="23"/>
      <c r="L24" s="23"/>
      <c r="M24" s="23"/>
    </row>
    <row r="25" spans="1:14" x14ac:dyDescent="0.25">
      <c r="A25" s="78"/>
      <c r="C25" s="79"/>
      <c r="D25" s="34"/>
      <c r="E25" s="80"/>
      <c r="F25" s="35"/>
      <c r="G25" s="35"/>
      <c r="H25" s="35"/>
      <c r="I25" s="23"/>
      <c r="J25" s="23"/>
      <c r="K25" s="23"/>
      <c r="L25" s="23"/>
      <c r="M25" s="23"/>
    </row>
    <row r="26" spans="1:14" x14ac:dyDescent="0.25">
      <c r="A26" s="78"/>
      <c r="C26" s="79"/>
      <c r="D26" s="34"/>
      <c r="E26" s="80"/>
      <c r="F26" s="35"/>
      <c r="G26" s="35"/>
      <c r="H26" s="35"/>
      <c r="I26" s="23"/>
      <c r="J26" s="23"/>
      <c r="K26" s="23"/>
      <c r="L26" s="23"/>
      <c r="M26" s="23"/>
    </row>
    <row r="27" spans="1:14" x14ac:dyDescent="0.25">
      <c r="A27" s="78"/>
      <c r="B27" s="101" t="s">
        <v>127</v>
      </c>
      <c r="C27" s="83"/>
      <c r="D27" s="83"/>
      <c r="E27" s="83"/>
      <c r="F27" s="83"/>
      <c r="G27" s="83"/>
      <c r="H27" s="83"/>
      <c r="I27" s="86"/>
      <c r="J27" s="86"/>
      <c r="K27" s="86"/>
      <c r="L27" s="86"/>
      <c r="M27" s="86"/>
      <c r="N27" s="87"/>
    </row>
    <row r="28" spans="1:14" x14ac:dyDescent="0.25">
      <c r="A28" s="78"/>
      <c r="B28" s="83"/>
      <c r="C28" s="83"/>
      <c r="D28" s="83"/>
      <c r="E28" s="83"/>
      <c r="F28" s="83"/>
      <c r="G28" s="83"/>
      <c r="H28" s="83"/>
      <c r="I28" s="86"/>
      <c r="J28" s="86"/>
      <c r="K28" s="86"/>
      <c r="L28" s="86"/>
      <c r="M28" s="86"/>
      <c r="N28" s="87"/>
    </row>
    <row r="29" spans="1:14" x14ac:dyDescent="0.25">
      <c r="A29" s="78"/>
      <c r="B29" s="104" t="s">
        <v>32</v>
      </c>
      <c r="C29" s="104" t="s">
        <v>128</v>
      </c>
      <c r="D29" s="104" t="s">
        <v>129</v>
      </c>
      <c r="E29" s="83"/>
      <c r="F29" s="83"/>
      <c r="G29" s="83"/>
      <c r="H29" s="83"/>
      <c r="I29" s="86"/>
      <c r="J29" s="86"/>
      <c r="K29" s="86"/>
      <c r="L29" s="86"/>
      <c r="M29" s="86"/>
      <c r="N29" s="87"/>
    </row>
    <row r="30" spans="1:14" x14ac:dyDescent="0.25">
      <c r="A30" s="78"/>
      <c r="B30" s="100" t="s">
        <v>130</v>
      </c>
      <c r="C30" s="100"/>
      <c r="D30" s="100"/>
      <c r="E30" s="83"/>
      <c r="F30" s="83"/>
      <c r="G30" s="83"/>
      <c r="H30" s="83"/>
      <c r="I30" s="86"/>
      <c r="J30" s="86"/>
      <c r="K30" s="86"/>
      <c r="L30" s="86"/>
      <c r="M30" s="86"/>
      <c r="N30" s="87"/>
    </row>
    <row r="31" spans="1:14" x14ac:dyDescent="0.25">
      <c r="A31" s="78"/>
      <c r="B31" s="100" t="s">
        <v>131</v>
      </c>
      <c r="C31" s="100"/>
      <c r="D31" s="100"/>
      <c r="E31" s="83"/>
      <c r="F31" s="83"/>
      <c r="G31" s="83"/>
      <c r="H31" s="83"/>
      <c r="I31" s="86"/>
      <c r="J31" s="86"/>
      <c r="K31" s="86"/>
      <c r="L31" s="86"/>
      <c r="M31" s="86"/>
      <c r="N31" s="87"/>
    </row>
    <row r="32" spans="1:14" x14ac:dyDescent="0.25">
      <c r="A32" s="78"/>
      <c r="B32" s="100" t="s">
        <v>132</v>
      </c>
      <c r="C32" s="100"/>
      <c r="D32" s="100"/>
      <c r="E32" s="83"/>
      <c r="F32" s="83"/>
      <c r="G32" s="83"/>
      <c r="H32" s="83"/>
      <c r="I32" s="86"/>
      <c r="J32" s="86"/>
      <c r="K32" s="86"/>
      <c r="L32" s="86"/>
      <c r="M32" s="86"/>
      <c r="N32" s="87"/>
    </row>
    <row r="33" spans="1:17" x14ac:dyDescent="0.25">
      <c r="A33" s="78"/>
      <c r="B33" s="100" t="s">
        <v>133</v>
      </c>
      <c r="C33" s="100"/>
      <c r="D33" s="100"/>
      <c r="E33" s="83"/>
      <c r="F33" s="83"/>
      <c r="G33" s="83"/>
      <c r="H33" s="83"/>
      <c r="I33" s="86"/>
      <c r="J33" s="86"/>
      <c r="K33" s="86"/>
      <c r="L33" s="86"/>
      <c r="M33" s="86"/>
      <c r="N33" s="87"/>
    </row>
    <row r="34" spans="1:17" x14ac:dyDescent="0.25">
      <c r="A34" s="78"/>
      <c r="B34" s="83"/>
      <c r="C34" s="83"/>
      <c r="D34" s="83"/>
      <c r="E34" s="83"/>
      <c r="F34" s="83"/>
      <c r="G34" s="83"/>
      <c r="H34" s="83"/>
      <c r="I34" s="86"/>
      <c r="J34" s="86"/>
      <c r="K34" s="86"/>
      <c r="L34" s="86"/>
      <c r="M34" s="86"/>
      <c r="N34" s="87"/>
    </row>
    <row r="35" spans="1:17" x14ac:dyDescent="0.25">
      <c r="A35" s="78"/>
      <c r="B35" s="83"/>
      <c r="C35" s="83"/>
      <c r="D35" s="83"/>
      <c r="E35" s="83"/>
      <c r="F35" s="83"/>
      <c r="G35" s="83"/>
      <c r="H35" s="83"/>
      <c r="I35" s="86"/>
      <c r="J35" s="86"/>
      <c r="K35" s="86"/>
      <c r="L35" s="86"/>
      <c r="M35" s="86"/>
      <c r="N35" s="87"/>
    </row>
    <row r="36" spans="1:17" x14ac:dyDescent="0.25">
      <c r="A36" s="78"/>
      <c r="B36" s="101" t="s">
        <v>134</v>
      </c>
      <c r="C36" s="83"/>
      <c r="D36" s="83"/>
      <c r="E36" s="83"/>
      <c r="F36" s="83"/>
      <c r="G36" s="83"/>
      <c r="H36" s="83"/>
      <c r="I36" s="86"/>
      <c r="J36" s="86"/>
      <c r="K36" s="86"/>
      <c r="L36" s="86"/>
      <c r="M36" s="86"/>
      <c r="N36" s="87"/>
    </row>
    <row r="37" spans="1:17" x14ac:dyDescent="0.25">
      <c r="A37" s="78"/>
      <c r="B37" s="83"/>
      <c r="C37" s="83"/>
      <c r="D37" s="83"/>
      <c r="E37" s="83"/>
      <c r="F37" s="83"/>
      <c r="G37" s="83"/>
      <c r="H37" s="83"/>
      <c r="I37" s="86"/>
      <c r="J37" s="86"/>
      <c r="K37" s="86"/>
      <c r="L37" s="86"/>
      <c r="M37" s="86"/>
      <c r="N37" s="87"/>
    </row>
    <row r="38" spans="1:17" x14ac:dyDescent="0.25">
      <c r="A38" s="78"/>
      <c r="B38" s="83"/>
      <c r="C38" s="83"/>
      <c r="D38" s="83"/>
      <c r="E38" s="83"/>
      <c r="F38" s="83"/>
      <c r="G38" s="83"/>
      <c r="H38" s="83"/>
      <c r="I38" s="86"/>
      <c r="J38" s="86"/>
      <c r="K38" s="86"/>
      <c r="L38" s="86"/>
      <c r="M38" s="86"/>
      <c r="N38" s="87"/>
    </row>
    <row r="39" spans="1:17" x14ac:dyDescent="0.25">
      <c r="A39" s="78"/>
      <c r="B39" s="104" t="s">
        <v>32</v>
      </c>
      <c r="C39" s="104" t="s">
        <v>56</v>
      </c>
      <c r="D39" s="103" t="s">
        <v>50</v>
      </c>
      <c r="E39" s="103" t="s">
        <v>16</v>
      </c>
      <c r="F39" s="83"/>
      <c r="G39" s="83"/>
      <c r="H39" s="83"/>
      <c r="I39" s="86"/>
      <c r="J39" s="86"/>
      <c r="K39" s="86"/>
      <c r="L39" s="86"/>
      <c r="M39" s="86"/>
      <c r="N39" s="87"/>
    </row>
    <row r="40" spans="1:17" ht="28.5" x14ac:dyDescent="0.25">
      <c r="A40" s="78"/>
      <c r="B40" s="84" t="s">
        <v>135</v>
      </c>
      <c r="C40" s="85">
        <v>40</v>
      </c>
      <c r="D40" s="138">
        <v>0</v>
      </c>
      <c r="E40" s="259">
        <f>+D40+D41</f>
        <v>0</v>
      </c>
      <c r="F40" s="83"/>
      <c r="G40" s="83"/>
      <c r="H40" s="83"/>
      <c r="I40" s="86"/>
      <c r="J40" s="86"/>
      <c r="K40" s="86"/>
      <c r="L40" s="86"/>
      <c r="M40" s="86"/>
      <c r="N40" s="87"/>
    </row>
    <row r="41" spans="1:17" ht="42.75" x14ac:dyDescent="0.25">
      <c r="A41" s="78"/>
      <c r="B41" s="84" t="s">
        <v>136</v>
      </c>
      <c r="C41" s="85">
        <v>60</v>
      </c>
      <c r="D41" s="138">
        <f>+F148</f>
        <v>0</v>
      </c>
      <c r="E41" s="260"/>
      <c r="F41" s="83"/>
      <c r="G41" s="83"/>
      <c r="H41" s="83"/>
      <c r="I41" s="86"/>
      <c r="J41" s="86"/>
      <c r="K41" s="86"/>
      <c r="L41" s="86"/>
      <c r="M41" s="86"/>
      <c r="N41" s="87"/>
    </row>
    <row r="42" spans="1:17" x14ac:dyDescent="0.25">
      <c r="A42" s="78"/>
      <c r="C42" s="79"/>
      <c r="D42" s="34"/>
      <c r="E42" s="80"/>
      <c r="F42" s="35"/>
      <c r="G42" s="35"/>
      <c r="H42" s="35"/>
      <c r="I42" s="23"/>
      <c r="J42" s="23"/>
      <c r="K42" s="23"/>
      <c r="L42" s="23"/>
      <c r="M42" s="23"/>
    </row>
    <row r="43" spans="1:17" x14ac:dyDescent="0.25">
      <c r="A43" s="78"/>
      <c r="C43" s="79"/>
      <c r="D43" s="34"/>
      <c r="E43" s="80"/>
      <c r="F43" s="35"/>
      <c r="G43" s="35"/>
      <c r="H43" s="35"/>
      <c r="I43" s="23"/>
      <c r="J43" s="23"/>
      <c r="K43" s="23"/>
      <c r="L43" s="23"/>
      <c r="M43" s="23"/>
    </row>
    <row r="44" spans="1:17" ht="24" customHeight="1" x14ac:dyDescent="0.25">
      <c r="A44" s="78"/>
      <c r="C44" s="79"/>
      <c r="D44" s="34"/>
      <c r="E44" s="80"/>
      <c r="F44" s="35"/>
      <c r="G44" s="35"/>
      <c r="H44" s="35"/>
      <c r="I44" s="23"/>
      <c r="J44" s="23"/>
      <c r="K44" s="23"/>
      <c r="L44" s="23"/>
      <c r="M44" s="261" t="s">
        <v>34</v>
      </c>
      <c r="N44" s="261"/>
    </row>
    <row r="45" spans="1:17" ht="27.75" customHeight="1" thickBot="1" x14ac:dyDescent="0.3">
      <c r="M45" s="262"/>
      <c r="N45" s="262"/>
    </row>
    <row r="46" spans="1:17" x14ac:dyDescent="0.25">
      <c r="B46" s="101" t="s">
        <v>151</v>
      </c>
      <c r="M46" s="57"/>
      <c r="N46" s="57"/>
    </row>
    <row r="47" spans="1:17" ht="15.75" thickBot="1" x14ac:dyDescent="0.3">
      <c r="M47" s="57"/>
      <c r="N47" s="57"/>
    </row>
    <row r="48" spans="1:17" s="86" customFormat="1" ht="109.5" customHeight="1" x14ac:dyDescent="0.25">
      <c r="B48" s="97" t="s">
        <v>137</v>
      </c>
      <c r="C48" s="97" t="s">
        <v>138</v>
      </c>
      <c r="D48" s="97" t="s">
        <v>139</v>
      </c>
      <c r="E48" s="97" t="s">
        <v>44</v>
      </c>
      <c r="F48" s="97" t="s">
        <v>22</v>
      </c>
      <c r="G48" s="97" t="s">
        <v>96</v>
      </c>
      <c r="H48" s="97" t="s">
        <v>17</v>
      </c>
      <c r="I48" s="97" t="s">
        <v>10</v>
      </c>
      <c r="J48" s="97" t="s">
        <v>30</v>
      </c>
      <c r="K48" s="97" t="s">
        <v>59</v>
      </c>
      <c r="L48" s="97" t="s">
        <v>20</v>
      </c>
      <c r="M48" s="82" t="s">
        <v>26</v>
      </c>
      <c r="N48" s="97" t="s">
        <v>140</v>
      </c>
      <c r="O48" s="97" t="s">
        <v>35</v>
      </c>
      <c r="P48" s="98" t="s">
        <v>11</v>
      </c>
      <c r="Q48" s="98" t="s">
        <v>19</v>
      </c>
    </row>
    <row r="49" spans="1:26" s="149" customFormat="1" ht="57" x14ac:dyDescent="0.25">
      <c r="A49" s="148">
        <f>B5</f>
        <v>0</v>
      </c>
      <c r="B49" s="167" t="s">
        <v>153</v>
      </c>
      <c r="C49" s="158" t="s">
        <v>153</v>
      </c>
      <c r="D49" s="167" t="s">
        <v>155</v>
      </c>
      <c r="E49" s="157">
        <v>190</v>
      </c>
      <c r="F49" s="158" t="s">
        <v>128</v>
      </c>
      <c r="G49" s="158">
        <v>0</v>
      </c>
      <c r="H49" s="159">
        <v>41502</v>
      </c>
      <c r="I49" s="159">
        <v>41988</v>
      </c>
      <c r="J49" s="160" t="s">
        <v>129</v>
      </c>
      <c r="K49" s="161">
        <v>13</v>
      </c>
      <c r="L49" s="165">
        <v>3</v>
      </c>
      <c r="M49" s="162">
        <v>979</v>
      </c>
      <c r="N49" s="161">
        <v>0</v>
      </c>
      <c r="O49" s="155">
        <v>240411307</v>
      </c>
      <c r="P49" s="155">
        <v>44</v>
      </c>
      <c r="Q49" s="150" t="s">
        <v>157</v>
      </c>
      <c r="R49" s="151"/>
      <c r="S49" s="151"/>
      <c r="T49" s="151"/>
      <c r="U49" s="151"/>
      <c r="V49" s="151"/>
      <c r="W49" s="151"/>
      <c r="X49" s="151"/>
      <c r="Y49" s="151"/>
      <c r="Z49" s="151"/>
    </row>
    <row r="50" spans="1:26" s="92" customFormat="1" ht="45" x14ac:dyDescent="0.25">
      <c r="A50" s="42">
        <f t="shared" ref="A50:A53" si="1">+A49+1</f>
        <v>1</v>
      </c>
      <c r="B50" s="93" t="s">
        <v>153</v>
      </c>
      <c r="C50" s="94" t="s">
        <v>153</v>
      </c>
      <c r="D50" s="93" t="s">
        <v>155</v>
      </c>
      <c r="E50" s="157">
        <v>77</v>
      </c>
      <c r="F50" s="158" t="s">
        <v>128</v>
      </c>
      <c r="G50" s="158">
        <v>0</v>
      </c>
      <c r="H50" s="159" t="s">
        <v>156</v>
      </c>
      <c r="I50" s="159" t="s">
        <v>158</v>
      </c>
      <c r="J50" s="160" t="s">
        <v>129</v>
      </c>
      <c r="K50" s="161">
        <v>11.14</v>
      </c>
      <c r="L50" s="165">
        <v>0</v>
      </c>
      <c r="M50" s="162">
        <v>350</v>
      </c>
      <c r="N50" s="161">
        <v>0</v>
      </c>
      <c r="O50" s="155">
        <v>77952000</v>
      </c>
      <c r="P50" s="155">
        <v>45</v>
      </c>
      <c r="Q50" s="132"/>
      <c r="R50" s="91"/>
      <c r="S50" s="91"/>
      <c r="T50" s="91"/>
      <c r="U50" s="91"/>
      <c r="V50" s="91"/>
      <c r="W50" s="91"/>
      <c r="X50" s="91"/>
      <c r="Y50" s="91"/>
      <c r="Z50" s="91"/>
    </row>
    <row r="51" spans="1:26" s="92" customFormat="1" x14ac:dyDescent="0.25">
      <c r="A51" s="42">
        <f t="shared" si="1"/>
        <v>2</v>
      </c>
      <c r="B51" s="93"/>
      <c r="C51" s="94"/>
      <c r="D51" s="93"/>
      <c r="E51" s="156"/>
      <c r="F51" s="89"/>
      <c r="G51" s="89"/>
      <c r="H51" s="147"/>
      <c r="I51" s="147"/>
      <c r="J51" s="90"/>
      <c r="K51" s="90"/>
      <c r="L51" s="90"/>
      <c r="M51" s="163"/>
      <c r="N51" s="81"/>
      <c r="O51" s="24"/>
      <c r="P51" s="24"/>
      <c r="Q51" s="132"/>
      <c r="R51" s="91"/>
      <c r="S51" s="91"/>
      <c r="T51" s="91"/>
      <c r="U51" s="91"/>
      <c r="V51" s="91"/>
      <c r="W51" s="91"/>
      <c r="X51" s="91"/>
      <c r="Y51" s="91"/>
      <c r="Z51" s="91"/>
    </row>
    <row r="52" spans="1:26" s="92" customFormat="1" x14ac:dyDescent="0.25">
      <c r="A52" s="42">
        <f t="shared" si="1"/>
        <v>3</v>
      </c>
      <c r="B52" s="93"/>
      <c r="C52" s="94"/>
      <c r="D52" s="93"/>
      <c r="E52" s="156"/>
      <c r="F52" s="89"/>
      <c r="G52" s="89"/>
      <c r="H52" s="147"/>
      <c r="I52" s="147"/>
      <c r="J52" s="90"/>
      <c r="K52" s="90"/>
      <c r="L52" s="90"/>
      <c r="M52" s="163"/>
      <c r="N52" s="81"/>
      <c r="O52" s="24"/>
      <c r="P52" s="24"/>
      <c r="Q52" s="132"/>
      <c r="R52" s="91"/>
      <c r="S52" s="91"/>
      <c r="T52" s="91"/>
      <c r="U52" s="91"/>
      <c r="V52" s="91"/>
      <c r="W52" s="91"/>
      <c r="X52" s="91"/>
      <c r="Y52" s="91"/>
      <c r="Z52" s="91"/>
    </row>
    <row r="53" spans="1:26" s="92" customFormat="1" x14ac:dyDescent="0.25">
      <c r="A53" s="42">
        <f t="shared" si="1"/>
        <v>4</v>
      </c>
      <c r="B53" s="93"/>
      <c r="C53" s="94"/>
      <c r="D53" s="93"/>
      <c r="E53" s="156"/>
      <c r="F53" s="89"/>
      <c r="G53" s="89"/>
      <c r="H53" s="147"/>
      <c r="I53" s="147"/>
      <c r="J53" s="90"/>
      <c r="K53" s="90"/>
      <c r="L53" s="90"/>
      <c r="M53" s="163"/>
      <c r="N53" s="81"/>
      <c r="O53" s="24"/>
      <c r="P53" s="24"/>
      <c r="Q53" s="132"/>
      <c r="R53" s="91"/>
      <c r="S53" s="91"/>
      <c r="T53" s="91"/>
      <c r="U53" s="91"/>
      <c r="V53" s="91"/>
      <c r="W53" s="91"/>
      <c r="X53" s="91"/>
      <c r="Y53" s="91"/>
      <c r="Z53" s="91"/>
    </row>
    <row r="54" spans="1:26" s="92" customFormat="1" x14ac:dyDescent="0.25">
      <c r="A54" s="42"/>
      <c r="B54" s="142" t="s">
        <v>16</v>
      </c>
      <c r="C54" s="94"/>
      <c r="D54" s="93"/>
      <c r="E54" s="156"/>
      <c r="F54" s="89"/>
      <c r="G54" s="89"/>
      <c r="H54" s="147"/>
      <c r="I54" s="147"/>
      <c r="J54" s="90"/>
      <c r="K54" s="95">
        <f>SUM(K49:K53)</f>
        <v>24.14</v>
      </c>
      <c r="L54" s="95">
        <f>SUM(L49:L53)</f>
        <v>3</v>
      </c>
      <c r="M54" s="164">
        <f>SUM(M49:M53)</f>
        <v>1329</v>
      </c>
      <c r="N54" s="95">
        <f>SUM(N49:N53)</f>
        <v>0</v>
      </c>
      <c r="O54" s="24"/>
      <c r="P54" s="24"/>
      <c r="Q54" s="133"/>
    </row>
    <row r="55" spans="1:26" s="27" customFormat="1" x14ac:dyDescent="0.25">
      <c r="E55" s="28"/>
    </row>
    <row r="56" spans="1:26" s="27" customFormat="1" x14ac:dyDescent="0.25">
      <c r="B56" s="245" t="s">
        <v>28</v>
      </c>
      <c r="C56" s="245" t="s">
        <v>27</v>
      </c>
      <c r="D56" s="247" t="s">
        <v>33</v>
      </c>
      <c r="E56" s="247"/>
    </row>
    <row r="57" spans="1:26" s="27" customFormat="1" x14ac:dyDescent="0.25">
      <c r="B57" s="246"/>
      <c r="C57" s="246"/>
      <c r="D57" s="140" t="s">
        <v>23</v>
      </c>
      <c r="E57" s="55" t="s">
        <v>24</v>
      </c>
    </row>
    <row r="58" spans="1:26" s="27" customFormat="1" ht="30.6" customHeight="1" x14ac:dyDescent="0.25">
      <c r="B58" s="52" t="s">
        <v>21</v>
      </c>
      <c r="C58" s="53">
        <f>+K54</f>
        <v>24.14</v>
      </c>
      <c r="D58" s="51"/>
      <c r="E58" s="51"/>
      <c r="F58" s="29"/>
      <c r="G58" s="29"/>
      <c r="H58" s="29"/>
      <c r="I58" s="29"/>
      <c r="J58" s="29"/>
      <c r="K58" s="29"/>
      <c r="L58" s="29"/>
      <c r="M58" s="29"/>
    </row>
    <row r="59" spans="1:26" s="27" customFormat="1" ht="30" customHeight="1" x14ac:dyDescent="0.25">
      <c r="B59" s="52" t="s">
        <v>25</v>
      </c>
      <c r="C59" s="53">
        <f>+M54</f>
        <v>1329</v>
      </c>
      <c r="D59" s="51"/>
      <c r="E59" s="51"/>
    </row>
    <row r="60" spans="1:26" s="27" customFormat="1" x14ac:dyDescent="0.25">
      <c r="B60" s="30"/>
      <c r="C60" s="266"/>
      <c r="D60" s="266"/>
      <c r="E60" s="266"/>
      <c r="F60" s="266"/>
      <c r="G60" s="266"/>
      <c r="H60" s="266"/>
      <c r="I60" s="266"/>
      <c r="J60" s="266"/>
      <c r="K60" s="266"/>
      <c r="L60" s="266"/>
      <c r="M60" s="266"/>
      <c r="N60" s="266"/>
    </row>
    <row r="61" spans="1:26" ht="28.15" customHeight="1" thickBot="1" x14ac:dyDescent="0.3"/>
    <row r="62" spans="1:26" ht="27" thickBot="1" x14ac:dyDescent="0.3">
      <c r="B62" s="267" t="s">
        <v>97</v>
      </c>
      <c r="C62" s="267"/>
      <c r="D62" s="267"/>
      <c r="E62" s="267"/>
      <c r="F62" s="267"/>
      <c r="G62" s="267"/>
      <c r="H62" s="267"/>
      <c r="I62" s="267"/>
      <c r="J62" s="267"/>
      <c r="K62" s="267"/>
      <c r="L62" s="267"/>
      <c r="M62" s="267"/>
      <c r="N62" s="267"/>
    </row>
    <row r="65" spans="2:17" ht="109.5" customHeight="1" x14ac:dyDescent="0.25">
      <c r="B65" s="99" t="s">
        <v>141</v>
      </c>
      <c r="C65" s="60" t="s">
        <v>2</v>
      </c>
      <c r="D65" s="60" t="s">
        <v>99</v>
      </c>
      <c r="E65" s="60" t="s">
        <v>98</v>
      </c>
      <c r="F65" s="60" t="s">
        <v>100</v>
      </c>
      <c r="G65" s="60" t="s">
        <v>101</v>
      </c>
      <c r="H65" s="60" t="s">
        <v>102</v>
      </c>
      <c r="I65" s="60" t="s">
        <v>103</v>
      </c>
      <c r="J65" s="60" t="s">
        <v>104</v>
      </c>
      <c r="K65" s="60" t="s">
        <v>105</v>
      </c>
      <c r="L65" s="60" t="s">
        <v>106</v>
      </c>
      <c r="M65" s="75" t="s">
        <v>107</v>
      </c>
      <c r="N65" s="75" t="s">
        <v>108</v>
      </c>
      <c r="O65" s="263" t="s">
        <v>3</v>
      </c>
      <c r="P65" s="265"/>
      <c r="Q65" s="60" t="s">
        <v>18</v>
      </c>
    </row>
    <row r="66" spans="2:17" x14ac:dyDescent="0.25">
      <c r="B66" s="3" t="s">
        <v>159</v>
      </c>
      <c r="C66" s="3" t="s">
        <v>160</v>
      </c>
      <c r="D66" s="5" t="s">
        <v>161</v>
      </c>
      <c r="E66" s="5">
        <v>50</v>
      </c>
      <c r="F66" s="4" t="s">
        <v>129</v>
      </c>
      <c r="G66" s="4" t="s">
        <v>129</v>
      </c>
      <c r="H66" s="4" t="s">
        <v>129</v>
      </c>
      <c r="I66" s="76" t="s">
        <v>128</v>
      </c>
      <c r="J66" s="76" t="s">
        <v>128</v>
      </c>
      <c r="K66" s="100" t="s">
        <v>128</v>
      </c>
      <c r="L66" s="100" t="s">
        <v>128</v>
      </c>
      <c r="M66" s="100" t="s">
        <v>129</v>
      </c>
      <c r="N66" s="100" t="s">
        <v>128</v>
      </c>
      <c r="O66" s="268" t="s">
        <v>162</v>
      </c>
      <c r="P66" s="269"/>
      <c r="Q66" s="100"/>
    </row>
    <row r="67" spans="2:17" x14ac:dyDescent="0.25">
      <c r="B67" s="3"/>
      <c r="C67" s="3"/>
      <c r="D67" s="5"/>
      <c r="E67" s="5"/>
      <c r="F67" s="4"/>
      <c r="G67" s="4"/>
      <c r="H67" s="4"/>
      <c r="I67" s="76"/>
      <c r="J67" s="76"/>
      <c r="K67" s="100"/>
      <c r="L67" s="100"/>
      <c r="M67" s="100"/>
      <c r="N67" s="100"/>
      <c r="O67" s="268"/>
      <c r="P67" s="269"/>
      <c r="Q67" s="100"/>
    </row>
    <row r="68" spans="2:17" x14ac:dyDescent="0.25">
      <c r="B68" s="3"/>
      <c r="C68" s="3"/>
      <c r="D68" s="5"/>
      <c r="E68" s="5"/>
      <c r="F68" s="4"/>
      <c r="G68" s="4"/>
      <c r="H68" s="4"/>
      <c r="I68" s="76"/>
      <c r="J68" s="76"/>
      <c r="K68" s="100"/>
      <c r="L68" s="100"/>
      <c r="M68" s="100"/>
      <c r="N68" s="100"/>
      <c r="O68" s="268"/>
      <c r="P68" s="269"/>
      <c r="Q68" s="100"/>
    </row>
    <row r="69" spans="2:17" x14ac:dyDescent="0.25">
      <c r="B69" s="3"/>
      <c r="C69" s="3"/>
      <c r="D69" s="5"/>
      <c r="E69" s="5"/>
      <c r="F69" s="4"/>
      <c r="G69" s="4"/>
      <c r="H69" s="4"/>
      <c r="I69" s="76"/>
      <c r="J69" s="76"/>
      <c r="K69" s="100"/>
      <c r="L69" s="100"/>
      <c r="M69" s="100"/>
      <c r="N69" s="100"/>
      <c r="O69" s="268"/>
      <c r="P69" s="269"/>
      <c r="Q69" s="100"/>
    </row>
    <row r="70" spans="2:17" x14ac:dyDescent="0.25">
      <c r="B70" s="3"/>
      <c r="C70" s="3"/>
      <c r="D70" s="5"/>
      <c r="E70" s="5"/>
      <c r="F70" s="4"/>
      <c r="G70" s="4"/>
      <c r="H70" s="4"/>
      <c r="I70" s="76"/>
      <c r="J70" s="76"/>
      <c r="K70" s="100"/>
      <c r="L70" s="100"/>
      <c r="M70" s="100"/>
      <c r="N70" s="100"/>
      <c r="O70" s="268"/>
      <c r="P70" s="269"/>
      <c r="Q70" s="100"/>
    </row>
    <row r="71" spans="2:17" x14ac:dyDescent="0.25">
      <c r="B71" s="3"/>
      <c r="C71" s="3"/>
      <c r="D71" s="5"/>
      <c r="E71" s="5"/>
      <c r="F71" s="4"/>
      <c r="G71" s="4"/>
      <c r="H71" s="4"/>
      <c r="I71" s="76"/>
      <c r="J71" s="76"/>
      <c r="K71" s="100"/>
      <c r="L71" s="100"/>
      <c r="M71" s="100"/>
      <c r="N71" s="100"/>
      <c r="O71" s="268"/>
      <c r="P71" s="269"/>
      <c r="Q71" s="100"/>
    </row>
    <row r="72" spans="2:17" x14ac:dyDescent="0.25">
      <c r="B72" s="100"/>
      <c r="C72" s="100"/>
      <c r="D72" s="100"/>
      <c r="E72" s="100"/>
      <c r="F72" s="100"/>
      <c r="G72" s="100"/>
      <c r="H72" s="100"/>
      <c r="I72" s="100"/>
      <c r="J72" s="100"/>
      <c r="K72" s="100"/>
      <c r="L72" s="100"/>
      <c r="M72" s="100"/>
      <c r="N72" s="100"/>
      <c r="O72" s="268"/>
      <c r="P72" s="269"/>
      <c r="Q72" s="100"/>
    </row>
    <row r="73" spans="2:17" x14ac:dyDescent="0.25">
      <c r="B73" s="9" t="s">
        <v>1</v>
      </c>
    </row>
    <row r="74" spans="2:17" x14ac:dyDescent="0.25">
      <c r="B74" s="9" t="s">
        <v>36</v>
      </c>
    </row>
    <row r="75" spans="2:17" x14ac:dyDescent="0.25">
      <c r="B75" s="9" t="s">
        <v>60</v>
      </c>
    </row>
    <row r="77" spans="2:17" ht="15.75" thickBot="1" x14ac:dyDescent="0.3"/>
    <row r="78" spans="2:17" ht="27" thickBot="1" x14ac:dyDescent="0.3">
      <c r="B78" s="270" t="s">
        <v>37</v>
      </c>
      <c r="C78" s="271"/>
      <c r="D78" s="271"/>
      <c r="E78" s="271"/>
      <c r="F78" s="271"/>
      <c r="G78" s="271"/>
      <c r="H78" s="271"/>
      <c r="I78" s="271"/>
      <c r="J78" s="271"/>
      <c r="K78" s="271"/>
      <c r="L78" s="271"/>
      <c r="M78" s="271"/>
      <c r="N78" s="272"/>
    </row>
    <row r="83" spans="2:17" ht="76.5" customHeight="1" x14ac:dyDescent="0.25">
      <c r="B83" s="99" t="s">
        <v>0</v>
      </c>
      <c r="C83" s="99" t="s">
        <v>38</v>
      </c>
      <c r="D83" s="99" t="s">
        <v>39</v>
      </c>
      <c r="E83" s="99" t="s">
        <v>109</v>
      </c>
      <c r="F83" s="99" t="s">
        <v>111</v>
      </c>
      <c r="G83" s="99" t="s">
        <v>112</v>
      </c>
      <c r="H83" s="99" t="s">
        <v>113</v>
      </c>
      <c r="I83" s="99" t="s">
        <v>110</v>
      </c>
      <c r="J83" s="263" t="s">
        <v>114</v>
      </c>
      <c r="K83" s="264"/>
      <c r="L83" s="265"/>
      <c r="M83" s="99" t="s">
        <v>115</v>
      </c>
      <c r="N83" s="99" t="s">
        <v>40</v>
      </c>
      <c r="O83" s="99" t="s">
        <v>41</v>
      </c>
      <c r="P83" s="263" t="s">
        <v>3</v>
      </c>
      <c r="Q83" s="265"/>
    </row>
    <row r="84" spans="2:17" ht="60.75" customHeight="1" x14ac:dyDescent="0.25">
      <c r="B84" s="137" t="s">
        <v>42</v>
      </c>
      <c r="C84" s="137" t="s">
        <v>163</v>
      </c>
      <c r="D84" s="3" t="s">
        <v>165</v>
      </c>
      <c r="E84" s="3">
        <v>1118815521</v>
      </c>
      <c r="F84" s="3" t="s">
        <v>166</v>
      </c>
      <c r="G84" s="3" t="s">
        <v>167</v>
      </c>
      <c r="H84" s="3" t="s">
        <v>168</v>
      </c>
      <c r="I84" s="5" t="s">
        <v>169</v>
      </c>
      <c r="J84" s="1" t="s">
        <v>170</v>
      </c>
      <c r="K84" s="77" t="s">
        <v>172</v>
      </c>
      <c r="L84" s="76" t="s">
        <v>171</v>
      </c>
      <c r="M84" s="100" t="s">
        <v>128</v>
      </c>
      <c r="N84" s="100" t="s">
        <v>128</v>
      </c>
      <c r="O84" s="100" t="s">
        <v>128</v>
      </c>
      <c r="P84" s="138"/>
      <c r="Q84" s="138"/>
    </row>
    <row r="85" spans="2:17" ht="60.75" customHeight="1" x14ac:dyDescent="0.25">
      <c r="B85" s="137" t="s">
        <v>42</v>
      </c>
      <c r="C85" s="137" t="s">
        <v>163</v>
      </c>
      <c r="D85" s="3" t="s">
        <v>195</v>
      </c>
      <c r="E85" s="3">
        <v>1124003479</v>
      </c>
      <c r="F85" s="169" t="s">
        <v>174</v>
      </c>
      <c r="G85" s="3" t="s">
        <v>196</v>
      </c>
      <c r="H85" s="3" t="s">
        <v>197</v>
      </c>
      <c r="I85" s="5">
        <v>119550</v>
      </c>
      <c r="J85" s="137" t="s">
        <v>198</v>
      </c>
      <c r="K85" s="77" t="s">
        <v>200</v>
      </c>
      <c r="L85" s="77" t="s">
        <v>199</v>
      </c>
      <c r="M85" s="100" t="s">
        <v>128</v>
      </c>
      <c r="N85" s="100" t="s">
        <v>128</v>
      </c>
      <c r="O85" s="100" t="s">
        <v>128</v>
      </c>
      <c r="P85" s="138"/>
      <c r="Q85" s="138"/>
    </row>
    <row r="86" spans="2:17" ht="60.75" customHeight="1" x14ac:dyDescent="0.25">
      <c r="B86" s="137" t="s">
        <v>42</v>
      </c>
      <c r="C86" s="137" t="s">
        <v>163</v>
      </c>
      <c r="D86" s="3" t="s">
        <v>179</v>
      </c>
      <c r="E86" s="3">
        <v>56083109</v>
      </c>
      <c r="F86" s="3" t="s">
        <v>166</v>
      </c>
      <c r="G86" s="3" t="s">
        <v>167</v>
      </c>
      <c r="H86" s="3" t="s">
        <v>180</v>
      </c>
      <c r="I86" s="5" t="s">
        <v>129</v>
      </c>
      <c r="J86" s="137" t="s">
        <v>181</v>
      </c>
      <c r="K86" s="77" t="s">
        <v>172</v>
      </c>
      <c r="L86" s="77" t="s">
        <v>183</v>
      </c>
      <c r="M86" s="100" t="s">
        <v>128</v>
      </c>
      <c r="N86" s="100" t="s">
        <v>128</v>
      </c>
      <c r="O86" s="100" t="s">
        <v>128</v>
      </c>
      <c r="P86" s="138" t="s">
        <v>184</v>
      </c>
      <c r="Q86" s="138"/>
    </row>
    <row r="87" spans="2:17" ht="33.6" customHeight="1" x14ac:dyDescent="0.25">
      <c r="B87" s="168" t="s">
        <v>43</v>
      </c>
      <c r="C87" s="168" t="s">
        <v>164</v>
      </c>
      <c r="D87" s="169" t="s">
        <v>173</v>
      </c>
      <c r="E87" s="169">
        <v>1118830298</v>
      </c>
      <c r="F87" s="169" t="s">
        <v>174</v>
      </c>
      <c r="G87" s="169" t="s">
        <v>175</v>
      </c>
      <c r="H87" s="170">
        <v>40973</v>
      </c>
      <c r="I87" s="171">
        <v>131295</v>
      </c>
      <c r="J87" s="172" t="s">
        <v>170</v>
      </c>
      <c r="K87" s="177" t="s">
        <v>182</v>
      </c>
      <c r="L87" s="173" t="s">
        <v>43</v>
      </c>
      <c r="M87" s="174" t="s">
        <v>128</v>
      </c>
      <c r="N87" s="174" t="s">
        <v>128</v>
      </c>
      <c r="O87" s="174"/>
      <c r="P87" s="259"/>
      <c r="Q87" s="259"/>
    </row>
    <row r="88" spans="2:17" s="100" customFormat="1" ht="33.6" customHeight="1" x14ac:dyDescent="0.25">
      <c r="B88" s="168" t="s">
        <v>43</v>
      </c>
      <c r="C88" s="168" t="s">
        <v>164</v>
      </c>
      <c r="D88" s="3" t="s">
        <v>176</v>
      </c>
      <c r="E88" s="3">
        <v>57294131</v>
      </c>
      <c r="F88" s="3" t="s">
        <v>166</v>
      </c>
      <c r="G88" s="3" t="s">
        <v>167</v>
      </c>
      <c r="H88" s="176" t="s">
        <v>187</v>
      </c>
      <c r="I88" s="5">
        <v>245305721</v>
      </c>
      <c r="J88" s="168" t="s">
        <v>177</v>
      </c>
      <c r="K88" s="77" t="s">
        <v>188</v>
      </c>
      <c r="L88" s="175" t="s">
        <v>178</v>
      </c>
      <c r="M88" s="100" t="s">
        <v>128</v>
      </c>
      <c r="N88" s="100" t="s">
        <v>128</v>
      </c>
      <c r="O88" s="100" t="s">
        <v>128</v>
      </c>
      <c r="P88" s="138"/>
      <c r="Q88" s="138"/>
    </row>
    <row r="89" spans="2:17" s="100" customFormat="1" ht="33.6" customHeight="1" x14ac:dyDescent="0.25">
      <c r="B89" s="168" t="s">
        <v>43</v>
      </c>
      <c r="C89" s="168" t="s">
        <v>164</v>
      </c>
      <c r="D89" s="3" t="s">
        <v>185</v>
      </c>
      <c r="E89" s="3">
        <v>40881943</v>
      </c>
      <c r="F89" s="169" t="s">
        <v>174</v>
      </c>
      <c r="G89" s="3" t="s">
        <v>186</v>
      </c>
      <c r="H89" s="166" t="s">
        <v>189</v>
      </c>
      <c r="I89" s="5">
        <v>120447</v>
      </c>
      <c r="J89" s="172" t="s">
        <v>170</v>
      </c>
      <c r="K89" s="77" t="s">
        <v>172</v>
      </c>
      <c r="L89" s="175" t="s">
        <v>178</v>
      </c>
      <c r="M89" s="100" t="s">
        <v>128</v>
      </c>
      <c r="N89" s="100" t="s">
        <v>128</v>
      </c>
      <c r="O89" s="100" t="s">
        <v>128</v>
      </c>
      <c r="P89" s="138"/>
      <c r="Q89" s="138"/>
    </row>
    <row r="90" spans="2:17" s="100" customFormat="1" ht="33.6" customHeight="1" x14ac:dyDescent="0.25">
      <c r="B90" s="168" t="s">
        <v>43</v>
      </c>
      <c r="C90" s="168" t="s">
        <v>164</v>
      </c>
      <c r="D90" s="3" t="s">
        <v>190</v>
      </c>
      <c r="E90" s="3">
        <v>56062159</v>
      </c>
      <c r="F90" s="3" t="s">
        <v>166</v>
      </c>
      <c r="G90" s="3" t="s">
        <v>167</v>
      </c>
      <c r="H90" s="166" t="s">
        <v>191</v>
      </c>
      <c r="I90" s="5" t="s">
        <v>192</v>
      </c>
      <c r="J90" s="168" t="s">
        <v>193</v>
      </c>
      <c r="K90" s="77" t="s">
        <v>194</v>
      </c>
      <c r="L90" s="76" t="s">
        <v>166</v>
      </c>
      <c r="M90" s="100" t="s">
        <v>128</v>
      </c>
      <c r="N90" s="100" t="s">
        <v>128</v>
      </c>
      <c r="O90" s="100" t="s">
        <v>128</v>
      </c>
      <c r="P90" s="138"/>
      <c r="Q90" s="138"/>
    </row>
    <row r="91" spans="2:17" s="100" customFormat="1" ht="33.6" customHeight="1" x14ac:dyDescent="0.25">
      <c r="B91" s="168" t="s">
        <v>43</v>
      </c>
      <c r="C91" s="168" t="s">
        <v>164</v>
      </c>
      <c r="D91" s="3" t="s">
        <v>201</v>
      </c>
      <c r="E91" s="3">
        <v>56057240</v>
      </c>
      <c r="F91" s="3" t="s">
        <v>166</v>
      </c>
      <c r="G91" s="3" t="s">
        <v>167</v>
      </c>
      <c r="H91" s="166" t="s">
        <v>202</v>
      </c>
      <c r="I91" s="5" t="s">
        <v>203</v>
      </c>
      <c r="J91" s="168" t="s">
        <v>204</v>
      </c>
      <c r="K91" s="77" t="s">
        <v>205</v>
      </c>
      <c r="L91" s="175" t="s">
        <v>206</v>
      </c>
      <c r="M91" s="100" t="s">
        <v>128</v>
      </c>
      <c r="N91" s="100" t="s">
        <v>128</v>
      </c>
      <c r="O91" s="100" t="s">
        <v>128</v>
      </c>
      <c r="P91" s="138"/>
      <c r="Q91" s="138"/>
    </row>
    <row r="92" spans="2:17" s="100" customFormat="1" ht="33.6" customHeight="1" x14ac:dyDescent="0.25">
      <c r="B92" s="168" t="s">
        <v>43</v>
      </c>
      <c r="C92" s="168" t="s">
        <v>164</v>
      </c>
      <c r="D92" s="3" t="s">
        <v>207</v>
      </c>
      <c r="E92" s="3">
        <v>40934939</v>
      </c>
      <c r="F92" s="3" t="s">
        <v>166</v>
      </c>
      <c r="G92" s="3" t="s">
        <v>208</v>
      </c>
      <c r="H92" s="166"/>
      <c r="I92" s="5" t="s">
        <v>209</v>
      </c>
      <c r="J92" s="168" t="s">
        <v>210</v>
      </c>
      <c r="K92" s="77" t="s">
        <v>211</v>
      </c>
      <c r="L92" s="77" t="s">
        <v>212</v>
      </c>
      <c r="M92" s="100" t="s">
        <v>128</v>
      </c>
      <c r="N92" s="100" t="s">
        <v>128</v>
      </c>
      <c r="O92" s="100" t="s">
        <v>128</v>
      </c>
      <c r="P92" s="138"/>
      <c r="Q92" s="138"/>
    </row>
    <row r="93" spans="2:17" s="100" customFormat="1" x14ac:dyDescent="0.25"/>
    <row r="94" spans="2:17" s="100" customFormat="1" x14ac:dyDescent="0.25"/>
    <row r="95" spans="2:17" ht="27" thickBot="1" x14ac:dyDescent="0.3">
      <c r="B95" s="274" t="s">
        <v>45</v>
      </c>
      <c r="C95" s="275"/>
      <c r="D95" s="275"/>
      <c r="E95" s="275"/>
      <c r="F95" s="275"/>
      <c r="G95" s="275"/>
      <c r="H95" s="275"/>
      <c r="I95" s="275"/>
      <c r="J95" s="275"/>
      <c r="K95" s="275"/>
      <c r="L95" s="275"/>
      <c r="M95" s="275"/>
      <c r="N95" s="276"/>
    </row>
    <row r="98" spans="1:26" ht="46.15" customHeight="1" x14ac:dyDescent="0.25">
      <c r="B98" s="60" t="s">
        <v>32</v>
      </c>
      <c r="C98" s="60" t="s">
        <v>46</v>
      </c>
      <c r="D98" s="263" t="s">
        <v>3</v>
      </c>
      <c r="E98" s="265"/>
    </row>
    <row r="99" spans="1:26" ht="46.9" customHeight="1" x14ac:dyDescent="0.25">
      <c r="B99" s="61" t="s">
        <v>116</v>
      </c>
      <c r="C99" s="100" t="s">
        <v>128</v>
      </c>
      <c r="D99" s="273"/>
      <c r="E99" s="273"/>
    </row>
    <row r="102" spans="1:26" ht="26.25" x14ac:dyDescent="0.25">
      <c r="B102" s="248" t="s">
        <v>62</v>
      </c>
      <c r="C102" s="249"/>
      <c r="D102" s="249"/>
      <c r="E102" s="249"/>
      <c r="F102" s="249"/>
      <c r="G102" s="249"/>
      <c r="H102" s="249"/>
      <c r="I102" s="249"/>
      <c r="J102" s="249"/>
      <c r="K102" s="249"/>
      <c r="L102" s="249"/>
      <c r="M102" s="249"/>
      <c r="N102" s="249"/>
      <c r="O102" s="249"/>
      <c r="P102" s="249"/>
    </row>
    <row r="104" spans="1:26" ht="15.75" thickBot="1" x14ac:dyDescent="0.3"/>
    <row r="105" spans="1:26" ht="27" thickBot="1" x14ac:dyDescent="0.3">
      <c r="B105" s="270" t="s">
        <v>52</v>
      </c>
      <c r="C105" s="271"/>
      <c r="D105" s="271"/>
      <c r="E105" s="271"/>
      <c r="F105" s="271"/>
      <c r="G105" s="271"/>
      <c r="H105" s="271"/>
      <c r="I105" s="271"/>
      <c r="J105" s="271"/>
      <c r="K105" s="271"/>
      <c r="L105" s="271"/>
      <c r="M105" s="271"/>
      <c r="N105" s="272"/>
    </row>
    <row r="107" spans="1:26" ht="15.75" thickBot="1" x14ac:dyDescent="0.3">
      <c r="M107" s="57"/>
      <c r="N107" s="57"/>
    </row>
    <row r="108" spans="1:26" s="86" customFormat="1" ht="109.5" customHeight="1" x14ac:dyDescent="0.25">
      <c r="B108" s="97" t="s">
        <v>137</v>
      </c>
      <c r="C108" s="97" t="s">
        <v>138</v>
      </c>
      <c r="D108" s="97" t="s">
        <v>139</v>
      </c>
      <c r="E108" s="97" t="s">
        <v>44</v>
      </c>
      <c r="F108" s="97" t="s">
        <v>22</v>
      </c>
      <c r="G108" s="97" t="s">
        <v>96</v>
      </c>
      <c r="H108" s="97" t="s">
        <v>17</v>
      </c>
      <c r="I108" s="97" t="s">
        <v>10</v>
      </c>
      <c r="J108" s="97" t="s">
        <v>30</v>
      </c>
      <c r="K108" s="97" t="s">
        <v>59</v>
      </c>
      <c r="L108" s="97" t="s">
        <v>20</v>
      </c>
      <c r="M108" s="82" t="s">
        <v>26</v>
      </c>
      <c r="N108" s="97" t="s">
        <v>140</v>
      </c>
      <c r="O108" s="97" t="s">
        <v>35</v>
      </c>
      <c r="P108" s="98" t="s">
        <v>11</v>
      </c>
      <c r="Q108" s="98" t="s">
        <v>19</v>
      </c>
    </row>
    <row r="109" spans="1:26" s="92" customFormat="1" x14ac:dyDescent="0.25">
      <c r="A109" s="42">
        <v>1</v>
      </c>
      <c r="B109" s="93"/>
      <c r="C109" s="94"/>
      <c r="D109" s="93"/>
      <c r="E109" s="88"/>
      <c r="F109" s="89"/>
      <c r="G109" s="131"/>
      <c r="H109" s="96"/>
      <c r="I109" s="90"/>
      <c r="J109" s="90"/>
      <c r="K109" s="90"/>
      <c r="L109" s="90"/>
      <c r="M109" s="81"/>
      <c r="N109" s="81">
        <f>+M109*G109</f>
        <v>0</v>
      </c>
      <c r="O109" s="24"/>
      <c r="P109" s="24"/>
      <c r="Q109" s="132"/>
      <c r="R109" s="91"/>
      <c r="S109" s="91"/>
      <c r="T109" s="91"/>
      <c r="U109" s="91"/>
      <c r="V109" s="91"/>
      <c r="W109" s="91"/>
      <c r="X109" s="91"/>
      <c r="Y109" s="91"/>
      <c r="Z109" s="91"/>
    </row>
    <row r="110" spans="1:26" s="92" customFormat="1" x14ac:dyDescent="0.25">
      <c r="A110" s="42">
        <f>+A109+1</f>
        <v>2</v>
      </c>
      <c r="B110" s="93"/>
      <c r="C110" s="94"/>
      <c r="D110" s="93"/>
      <c r="E110" s="88"/>
      <c r="F110" s="89"/>
      <c r="G110" s="89"/>
      <c r="H110" s="89"/>
      <c r="I110" s="90"/>
      <c r="J110" s="90"/>
      <c r="K110" s="90"/>
      <c r="L110" s="90"/>
      <c r="M110" s="81"/>
      <c r="N110" s="81"/>
      <c r="O110" s="24"/>
      <c r="P110" s="24"/>
      <c r="Q110" s="132"/>
      <c r="R110" s="91"/>
      <c r="S110" s="91"/>
      <c r="T110" s="91"/>
      <c r="U110" s="91"/>
      <c r="V110" s="91"/>
      <c r="W110" s="91"/>
      <c r="X110" s="91"/>
      <c r="Y110" s="91"/>
      <c r="Z110" s="91"/>
    </row>
    <row r="111" spans="1:26" s="92" customFormat="1" x14ac:dyDescent="0.25">
      <c r="A111" s="42">
        <f t="shared" ref="A111:A116" si="2">+A110+1</f>
        <v>3</v>
      </c>
      <c r="B111" s="93"/>
      <c r="C111" s="94"/>
      <c r="D111" s="93"/>
      <c r="E111" s="88"/>
      <c r="F111" s="89"/>
      <c r="G111" s="89"/>
      <c r="H111" s="89"/>
      <c r="I111" s="90"/>
      <c r="J111" s="90"/>
      <c r="K111" s="90"/>
      <c r="L111" s="90"/>
      <c r="M111" s="81"/>
      <c r="N111" s="81"/>
      <c r="O111" s="24"/>
      <c r="P111" s="24"/>
      <c r="Q111" s="132"/>
      <c r="R111" s="91"/>
      <c r="S111" s="91"/>
      <c r="T111" s="91"/>
      <c r="U111" s="91"/>
      <c r="V111" s="91"/>
      <c r="W111" s="91"/>
      <c r="X111" s="91"/>
      <c r="Y111" s="91"/>
      <c r="Z111" s="91"/>
    </row>
    <row r="112" spans="1:26" s="92" customFormat="1" x14ac:dyDescent="0.25">
      <c r="A112" s="42">
        <f t="shared" si="2"/>
        <v>4</v>
      </c>
      <c r="B112" s="93"/>
      <c r="C112" s="94"/>
      <c r="D112" s="93"/>
      <c r="E112" s="88"/>
      <c r="F112" s="89"/>
      <c r="G112" s="89"/>
      <c r="H112" s="89"/>
      <c r="I112" s="90"/>
      <c r="J112" s="90"/>
      <c r="K112" s="90"/>
      <c r="L112" s="90"/>
      <c r="M112" s="81"/>
      <c r="N112" s="81"/>
      <c r="O112" s="24"/>
      <c r="P112" s="24"/>
      <c r="Q112" s="132"/>
      <c r="R112" s="91"/>
      <c r="S112" s="91"/>
      <c r="T112" s="91"/>
      <c r="U112" s="91"/>
      <c r="V112" s="91"/>
      <c r="W112" s="91"/>
      <c r="X112" s="91"/>
      <c r="Y112" s="91"/>
      <c r="Z112" s="91"/>
    </row>
    <row r="113" spans="1:26" s="92" customFormat="1" x14ac:dyDescent="0.25">
      <c r="A113" s="42">
        <f t="shared" si="2"/>
        <v>5</v>
      </c>
      <c r="B113" s="93"/>
      <c r="C113" s="94"/>
      <c r="D113" s="93"/>
      <c r="E113" s="88"/>
      <c r="F113" s="89"/>
      <c r="G113" s="89"/>
      <c r="H113" s="89"/>
      <c r="I113" s="90"/>
      <c r="J113" s="90"/>
      <c r="K113" s="90"/>
      <c r="L113" s="90"/>
      <c r="M113" s="81"/>
      <c r="N113" s="81"/>
      <c r="O113" s="24"/>
      <c r="P113" s="24"/>
      <c r="Q113" s="132"/>
      <c r="R113" s="91"/>
      <c r="S113" s="91"/>
      <c r="T113" s="91"/>
      <c r="U113" s="91"/>
      <c r="V113" s="91"/>
      <c r="W113" s="91"/>
      <c r="X113" s="91"/>
      <c r="Y113" s="91"/>
      <c r="Z113" s="91"/>
    </row>
    <row r="114" spans="1:26" s="92" customFormat="1" x14ac:dyDescent="0.25">
      <c r="A114" s="42">
        <f t="shared" si="2"/>
        <v>6</v>
      </c>
      <c r="B114" s="93"/>
      <c r="C114" s="94"/>
      <c r="D114" s="93"/>
      <c r="E114" s="88"/>
      <c r="F114" s="89"/>
      <c r="G114" s="89"/>
      <c r="H114" s="89"/>
      <c r="I114" s="90"/>
      <c r="J114" s="90"/>
      <c r="K114" s="90"/>
      <c r="L114" s="90"/>
      <c r="M114" s="81"/>
      <c r="N114" s="81"/>
      <c r="O114" s="24"/>
      <c r="P114" s="24"/>
      <c r="Q114" s="132"/>
      <c r="R114" s="91"/>
      <c r="S114" s="91"/>
      <c r="T114" s="91"/>
      <c r="U114" s="91"/>
      <c r="V114" s="91"/>
      <c r="W114" s="91"/>
      <c r="X114" s="91"/>
      <c r="Y114" s="91"/>
      <c r="Z114" s="91"/>
    </row>
    <row r="115" spans="1:26" s="92" customFormat="1" x14ac:dyDescent="0.25">
      <c r="A115" s="42">
        <f t="shared" si="2"/>
        <v>7</v>
      </c>
      <c r="B115" s="93"/>
      <c r="C115" s="94"/>
      <c r="D115" s="93"/>
      <c r="E115" s="88"/>
      <c r="F115" s="89"/>
      <c r="G115" s="89"/>
      <c r="H115" s="89"/>
      <c r="I115" s="90"/>
      <c r="J115" s="90"/>
      <c r="K115" s="90"/>
      <c r="L115" s="90"/>
      <c r="M115" s="81"/>
      <c r="N115" s="81"/>
      <c r="O115" s="24"/>
      <c r="P115" s="24"/>
      <c r="Q115" s="132"/>
      <c r="R115" s="91"/>
      <c r="S115" s="91"/>
      <c r="T115" s="91"/>
      <c r="U115" s="91"/>
      <c r="V115" s="91"/>
      <c r="W115" s="91"/>
      <c r="X115" s="91"/>
      <c r="Y115" s="91"/>
      <c r="Z115" s="91"/>
    </row>
    <row r="116" spans="1:26" s="92" customFormat="1" x14ac:dyDescent="0.25">
      <c r="A116" s="42">
        <f t="shared" si="2"/>
        <v>8</v>
      </c>
      <c r="B116" s="93"/>
      <c r="C116" s="94"/>
      <c r="D116" s="93"/>
      <c r="E116" s="88"/>
      <c r="F116" s="89"/>
      <c r="G116" s="89"/>
      <c r="H116" s="89"/>
      <c r="I116" s="90"/>
      <c r="J116" s="90"/>
      <c r="K116" s="90"/>
      <c r="L116" s="90"/>
      <c r="M116" s="81"/>
      <c r="N116" s="81"/>
      <c r="O116" s="24"/>
      <c r="P116" s="24"/>
      <c r="Q116" s="132"/>
      <c r="R116" s="91"/>
      <c r="S116" s="91"/>
      <c r="T116" s="91"/>
      <c r="U116" s="91"/>
      <c r="V116" s="91"/>
      <c r="W116" s="91"/>
      <c r="X116" s="91"/>
      <c r="Y116" s="91"/>
      <c r="Z116" s="91"/>
    </row>
    <row r="117" spans="1:26" s="92" customFormat="1" x14ac:dyDescent="0.25">
      <c r="A117" s="42"/>
      <c r="B117" s="142" t="s">
        <v>16</v>
      </c>
      <c r="C117" s="94"/>
      <c r="D117" s="93"/>
      <c r="E117" s="88"/>
      <c r="F117" s="89"/>
      <c r="G117" s="89"/>
      <c r="H117" s="89"/>
      <c r="I117" s="90"/>
      <c r="J117" s="90"/>
      <c r="K117" s="95">
        <f t="shared" ref="K117:N117" si="3">SUM(K109:K116)</f>
        <v>0</v>
      </c>
      <c r="L117" s="95">
        <f t="shared" si="3"/>
        <v>0</v>
      </c>
      <c r="M117" s="130">
        <f t="shared" si="3"/>
        <v>0</v>
      </c>
      <c r="N117" s="95">
        <f t="shared" si="3"/>
        <v>0</v>
      </c>
      <c r="O117" s="24"/>
      <c r="P117" s="24"/>
      <c r="Q117" s="133"/>
    </row>
    <row r="118" spans="1:26" x14ac:dyDescent="0.25">
      <c r="B118" s="27"/>
      <c r="C118" s="27"/>
      <c r="D118" s="27"/>
      <c r="E118" s="28"/>
      <c r="F118" s="27"/>
      <c r="G118" s="27"/>
      <c r="H118" s="27"/>
      <c r="I118" s="27"/>
      <c r="J118" s="27"/>
      <c r="K118" s="27"/>
      <c r="L118" s="27"/>
      <c r="M118" s="27"/>
      <c r="N118" s="27"/>
      <c r="O118" s="27"/>
      <c r="P118" s="27"/>
    </row>
    <row r="119" spans="1:26" ht="18.75" x14ac:dyDescent="0.25">
      <c r="B119" s="52" t="s">
        <v>31</v>
      </c>
      <c r="C119" s="65">
        <f>+K117</f>
        <v>0</v>
      </c>
      <c r="H119" s="29"/>
      <c r="I119" s="29"/>
      <c r="J119" s="29"/>
      <c r="K119" s="29"/>
      <c r="L119" s="29"/>
      <c r="M119" s="29"/>
      <c r="N119" s="27"/>
      <c r="O119" s="27"/>
      <c r="P119" s="27"/>
    </row>
    <row r="121" spans="1:26" ht="15.75" thickBot="1" x14ac:dyDescent="0.3"/>
    <row r="122" spans="1:26" ht="37.15" customHeight="1" thickBot="1" x14ac:dyDescent="0.3">
      <c r="B122" s="68" t="s">
        <v>48</v>
      </c>
      <c r="C122" s="69" t="s">
        <v>49</v>
      </c>
      <c r="D122" s="68" t="s">
        <v>50</v>
      </c>
      <c r="E122" s="69" t="s">
        <v>53</v>
      </c>
    </row>
    <row r="123" spans="1:26" ht="41.45" customHeight="1" x14ac:dyDescent="0.25">
      <c r="B123" s="59" t="s">
        <v>117</v>
      </c>
      <c r="C123" s="62">
        <v>20</v>
      </c>
      <c r="D123" s="62"/>
      <c r="E123" s="281">
        <f>+D123+D124+D125</f>
        <v>0</v>
      </c>
    </row>
    <row r="124" spans="1:26" x14ac:dyDescent="0.25">
      <c r="B124" s="59" t="s">
        <v>118</v>
      </c>
      <c r="C124" s="50">
        <v>30</v>
      </c>
      <c r="D124" s="138"/>
      <c r="E124" s="282"/>
    </row>
    <row r="125" spans="1:26" ht="15.75" thickBot="1" x14ac:dyDescent="0.3">
      <c r="B125" s="59" t="s">
        <v>119</v>
      </c>
      <c r="C125" s="64">
        <v>40</v>
      </c>
      <c r="D125" s="64"/>
      <c r="E125" s="283"/>
    </row>
    <row r="127" spans="1:26" ht="15.75" thickBot="1" x14ac:dyDescent="0.3"/>
    <row r="128" spans="1:26" ht="27" thickBot="1" x14ac:dyDescent="0.3">
      <c r="B128" s="270" t="s">
        <v>152</v>
      </c>
      <c r="C128" s="271"/>
      <c r="D128" s="271"/>
      <c r="E128" s="271"/>
      <c r="F128" s="271"/>
      <c r="G128" s="271"/>
      <c r="H128" s="271"/>
      <c r="I128" s="271"/>
      <c r="J128" s="271"/>
      <c r="K128" s="271"/>
      <c r="L128" s="271"/>
      <c r="M128" s="271"/>
      <c r="N128" s="272"/>
    </row>
    <row r="130" spans="2:17" ht="76.5" customHeight="1" x14ac:dyDescent="0.25">
      <c r="B130" s="99" t="s">
        <v>0</v>
      </c>
      <c r="C130" s="99" t="s">
        <v>38</v>
      </c>
      <c r="D130" s="99" t="s">
        <v>39</v>
      </c>
      <c r="E130" s="99" t="s">
        <v>109</v>
      </c>
      <c r="F130" s="99" t="s">
        <v>111</v>
      </c>
      <c r="G130" s="99" t="s">
        <v>112</v>
      </c>
      <c r="H130" s="99" t="s">
        <v>113</v>
      </c>
      <c r="I130" s="99" t="s">
        <v>110</v>
      </c>
      <c r="J130" s="263" t="s">
        <v>114</v>
      </c>
      <c r="K130" s="264"/>
      <c r="L130" s="265"/>
      <c r="M130" s="99" t="s">
        <v>115</v>
      </c>
      <c r="N130" s="99" t="s">
        <v>40</v>
      </c>
      <c r="O130" s="99" t="s">
        <v>41</v>
      </c>
      <c r="P130" s="263" t="s">
        <v>3</v>
      </c>
      <c r="Q130" s="265"/>
    </row>
    <row r="131" spans="2:17" ht="60.75" customHeight="1" x14ac:dyDescent="0.25">
      <c r="B131" s="137" t="s">
        <v>123</v>
      </c>
      <c r="C131" s="137" t="s">
        <v>213</v>
      </c>
      <c r="D131" s="9" t="s">
        <v>221</v>
      </c>
      <c r="E131" s="9">
        <v>84078980</v>
      </c>
      <c r="F131" s="9" t="s">
        <v>222</v>
      </c>
      <c r="G131" s="9" t="s">
        <v>167</v>
      </c>
      <c r="H131" s="9" t="s">
        <v>223</v>
      </c>
      <c r="I131" s="9">
        <v>31236</v>
      </c>
      <c r="J131" s="9" t="s">
        <v>217</v>
      </c>
      <c r="K131" s="9" t="s">
        <v>224</v>
      </c>
      <c r="L131" s="9" t="s">
        <v>225</v>
      </c>
      <c r="M131" s="9" t="s">
        <v>128</v>
      </c>
      <c r="N131" s="100" t="s">
        <v>128</v>
      </c>
      <c r="O131" s="100" t="s">
        <v>128</v>
      </c>
      <c r="P131" s="273"/>
      <c r="Q131" s="273"/>
    </row>
    <row r="132" spans="2:17" ht="60.75" customHeight="1" x14ac:dyDescent="0.25">
      <c r="B132" s="137" t="s">
        <v>124</v>
      </c>
      <c r="C132" s="137" t="s">
        <v>213</v>
      </c>
      <c r="D132" s="3" t="s">
        <v>214</v>
      </c>
      <c r="E132" s="3">
        <v>1123993974</v>
      </c>
      <c r="F132" s="3" t="s">
        <v>215</v>
      </c>
      <c r="G132" s="3" t="s">
        <v>167</v>
      </c>
      <c r="H132" s="3" t="s">
        <v>202</v>
      </c>
      <c r="I132" s="5" t="s">
        <v>216</v>
      </c>
      <c r="J132" s="137" t="s">
        <v>218</v>
      </c>
      <c r="K132" s="77" t="s">
        <v>219</v>
      </c>
      <c r="L132" s="77" t="s">
        <v>220</v>
      </c>
      <c r="M132" s="100" t="s">
        <v>128</v>
      </c>
      <c r="N132" s="100" t="s">
        <v>128</v>
      </c>
      <c r="O132" s="100" t="s">
        <v>128</v>
      </c>
      <c r="P132" s="138"/>
      <c r="Q132" s="138"/>
    </row>
    <row r="133" spans="2:17" ht="33.6" customHeight="1" x14ac:dyDescent="0.25">
      <c r="B133" s="137" t="s">
        <v>125</v>
      </c>
      <c r="C133" s="137" t="s">
        <v>213</v>
      </c>
      <c r="D133" s="3" t="s">
        <v>226</v>
      </c>
      <c r="E133" s="3">
        <v>40939842</v>
      </c>
      <c r="F133" s="3" t="s">
        <v>227</v>
      </c>
      <c r="G133" s="3" t="s">
        <v>167</v>
      </c>
      <c r="H133" s="3" t="s">
        <v>228</v>
      </c>
      <c r="I133" s="178" t="s">
        <v>229</v>
      </c>
      <c r="J133" s="137" t="s">
        <v>230</v>
      </c>
      <c r="K133" s="77" t="s">
        <v>231</v>
      </c>
      <c r="L133" s="77" t="s">
        <v>232</v>
      </c>
      <c r="M133" s="100" t="s">
        <v>128</v>
      </c>
      <c r="N133" s="100" t="s">
        <v>128</v>
      </c>
      <c r="O133" s="100" t="s">
        <v>128</v>
      </c>
      <c r="P133" s="273"/>
      <c r="Q133" s="273"/>
    </row>
    <row r="136" spans="2:17" ht="15.75" thickBot="1" x14ac:dyDescent="0.3"/>
    <row r="137" spans="2:17" ht="54" customHeight="1" x14ac:dyDescent="0.25">
      <c r="B137" s="103" t="s">
        <v>32</v>
      </c>
      <c r="C137" s="103" t="s">
        <v>48</v>
      </c>
      <c r="D137" s="99" t="s">
        <v>49</v>
      </c>
      <c r="E137" s="103" t="s">
        <v>50</v>
      </c>
      <c r="F137" s="69" t="s">
        <v>54</v>
      </c>
      <c r="G137" s="141"/>
    </row>
    <row r="138" spans="2:17" ht="120.75" customHeight="1" x14ac:dyDescent="0.2">
      <c r="B138" s="277" t="s">
        <v>51</v>
      </c>
      <c r="C138" s="6" t="s">
        <v>120</v>
      </c>
      <c r="D138" s="138">
        <v>25</v>
      </c>
      <c r="E138" s="138">
        <v>25</v>
      </c>
      <c r="F138" s="278">
        <f>+E138+E139+E140</f>
        <v>60</v>
      </c>
      <c r="G138" s="74"/>
    </row>
    <row r="139" spans="2:17" ht="76.150000000000006" customHeight="1" x14ac:dyDescent="0.2">
      <c r="B139" s="277"/>
      <c r="C139" s="6" t="s">
        <v>121</v>
      </c>
      <c r="D139" s="66">
        <v>25</v>
      </c>
      <c r="E139" s="138">
        <v>25</v>
      </c>
      <c r="F139" s="279"/>
      <c r="G139" s="74"/>
    </row>
    <row r="140" spans="2:17" ht="69" customHeight="1" x14ac:dyDescent="0.2">
      <c r="B140" s="277"/>
      <c r="C140" s="6" t="s">
        <v>122</v>
      </c>
      <c r="D140" s="138">
        <v>10</v>
      </c>
      <c r="E140" s="138">
        <v>10</v>
      </c>
      <c r="F140" s="280"/>
      <c r="G140" s="74"/>
    </row>
    <row r="141" spans="2:17" x14ac:dyDescent="0.25">
      <c r="C141" s="83"/>
    </row>
    <row r="144" spans="2:17" x14ac:dyDescent="0.25">
      <c r="B144" s="101" t="s">
        <v>55</v>
      </c>
    </row>
    <row r="147" spans="2:5" x14ac:dyDescent="0.25">
      <c r="B147" s="104" t="s">
        <v>32</v>
      </c>
      <c r="C147" s="104" t="s">
        <v>56</v>
      </c>
      <c r="D147" s="103" t="s">
        <v>50</v>
      </c>
      <c r="E147" s="103" t="s">
        <v>16</v>
      </c>
    </row>
    <row r="148" spans="2:5" ht="28.5" x14ac:dyDescent="0.25">
      <c r="B148" s="84" t="s">
        <v>57</v>
      </c>
      <c r="C148" s="85">
        <v>40</v>
      </c>
      <c r="D148" s="138">
        <f>+E123</f>
        <v>0</v>
      </c>
      <c r="E148" s="259">
        <f>+D148+D149</f>
        <v>60</v>
      </c>
    </row>
    <row r="149" spans="2:5" ht="42.75" x14ac:dyDescent="0.25">
      <c r="B149" s="84" t="s">
        <v>58</v>
      </c>
      <c r="C149" s="85">
        <v>60</v>
      </c>
      <c r="D149" s="138">
        <f>+F138</f>
        <v>60</v>
      </c>
      <c r="E149" s="260"/>
    </row>
  </sheetData>
  <mergeCells count="42">
    <mergeCell ref="B138:B140"/>
    <mergeCell ref="F138:F140"/>
    <mergeCell ref="E148:E149"/>
    <mergeCell ref="E123:E125"/>
    <mergeCell ref="B128:N128"/>
    <mergeCell ref="J130:L130"/>
    <mergeCell ref="P130:Q130"/>
    <mergeCell ref="P131:Q131"/>
    <mergeCell ref="P133:Q133"/>
    <mergeCell ref="P87:Q87"/>
    <mergeCell ref="B95:N95"/>
    <mergeCell ref="D98:E98"/>
    <mergeCell ref="D99:E99"/>
    <mergeCell ref="B102:P102"/>
    <mergeCell ref="B105:N105"/>
    <mergeCell ref="J83:L83"/>
    <mergeCell ref="P83:Q83"/>
    <mergeCell ref="C60:N60"/>
    <mergeCell ref="B62:N62"/>
    <mergeCell ref="O65:P65"/>
    <mergeCell ref="O66:P66"/>
    <mergeCell ref="O67:P67"/>
    <mergeCell ref="O68:P68"/>
    <mergeCell ref="O69:P69"/>
    <mergeCell ref="O70:P70"/>
    <mergeCell ref="O71:P71"/>
    <mergeCell ref="O72:P72"/>
    <mergeCell ref="B78:N78"/>
    <mergeCell ref="B56:B57"/>
    <mergeCell ref="C56:C57"/>
    <mergeCell ref="D56:E56"/>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58" workbookViewId="0">
      <selection activeCell="A62" sqref="A62:D62"/>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26"/>
      <c r="B1" s="226"/>
      <c r="C1" s="226"/>
      <c r="D1" s="226"/>
      <c r="E1" s="226"/>
      <c r="F1" s="226"/>
      <c r="G1" s="226"/>
      <c r="H1" s="226"/>
      <c r="I1" s="226"/>
      <c r="J1" s="226"/>
      <c r="K1" s="226"/>
      <c r="L1" s="226"/>
    </row>
    <row r="2" spans="1:12" ht="16.5" x14ac:dyDescent="0.25">
      <c r="A2" s="306" t="s">
        <v>63</v>
      </c>
      <c r="B2" s="306"/>
      <c r="C2" s="306"/>
      <c r="D2" s="306"/>
      <c r="E2" s="306"/>
      <c r="F2" s="306"/>
      <c r="G2" s="306"/>
      <c r="H2" s="306"/>
      <c r="I2" s="306"/>
      <c r="J2" s="306"/>
      <c r="K2" s="306"/>
      <c r="L2" s="306"/>
    </row>
    <row r="3" spans="1:12" ht="16.5" x14ac:dyDescent="0.25">
      <c r="A3" s="227"/>
      <c r="B3" s="226"/>
      <c r="C3" s="226"/>
      <c r="D3" s="226"/>
      <c r="E3" s="226"/>
      <c r="F3" s="226"/>
      <c r="G3" s="226"/>
      <c r="H3" s="226"/>
      <c r="I3" s="226"/>
      <c r="J3" s="226"/>
      <c r="K3" s="226"/>
      <c r="L3" s="226"/>
    </row>
    <row r="4" spans="1:12" ht="16.5" x14ac:dyDescent="0.25">
      <c r="A4" s="306" t="s">
        <v>289</v>
      </c>
      <c r="B4" s="306"/>
      <c r="C4" s="306"/>
      <c r="D4" s="306"/>
      <c r="E4" s="306"/>
      <c r="F4" s="306"/>
      <c r="G4" s="306"/>
      <c r="H4" s="306"/>
      <c r="I4" s="306"/>
      <c r="J4" s="306"/>
      <c r="K4" s="306"/>
      <c r="L4" s="306"/>
    </row>
    <row r="5" spans="1:12" ht="16.5" x14ac:dyDescent="0.25">
      <c r="A5" s="228"/>
      <c r="B5" s="226"/>
      <c r="C5" s="226"/>
      <c r="D5" s="226"/>
      <c r="E5" s="226"/>
      <c r="F5" s="226"/>
      <c r="G5" s="226"/>
      <c r="H5" s="226"/>
      <c r="I5" s="226"/>
      <c r="J5" s="226"/>
      <c r="K5" s="226"/>
      <c r="L5" s="226"/>
    </row>
    <row r="6" spans="1:12" x14ac:dyDescent="0.25">
      <c r="A6" s="307" t="s">
        <v>290</v>
      </c>
      <c r="B6" s="308"/>
      <c r="C6" s="308"/>
      <c r="D6" s="308"/>
      <c r="E6" s="308"/>
      <c r="F6" s="308"/>
      <c r="G6" s="308"/>
      <c r="H6" s="308"/>
      <c r="I6" s="308"/>
      <c r="J6" s="308"/>
      <c r="K6" s="308"/>
      <c r="L6" s="308"/>
    </row>
    <row r="7" spans="1:12" x14ac:dyDescent="0.25">
      <c r="A7" s="308"/>
      <c r="B7" s="308"/>
      <c r="C7" s="308"/>
      <c r="D7" s="308"/>
      <c r="E7" s="308"/>
      <c r="F7" s="308"/>
      <c r="G7" s="308"/>
      <c r="H7" s="308"/>
      <c r="I7" s="308"/>
      <c r="J7" s="308"/>
      <c r="K7" s="308"/>
      <c r="L7" s="308"/>
    </row>
    <row r="8" spans="1:12" x14ac:dyDescent="0.25">
      <c r="A8" s="307" t="s">
        <v>291</v>
      </c>
      <c r="B8" s="308"/>
      <c r="C8" s="308"/>
      <c r="D8" s="308"/>
      <c r="E8" s="308"/>
      <c r="F8" s="308"/>
      <c r="G8" s="308"/>
      <c r="H8" s="308"/>
      <c r="I8" s="308"/>
      <c r="J8" s="308"/>
      <c r="K8" s="308"/>
      <c r="L8" s="308"/>
    </row>
    <row r="9" spans="1:12" x14ac:dyDescent="0.25">
      <c r="A9" s="308"/>
      <c r="B9" s="308"/>
      <c r="C9" s="308"/>
      <c r="D9" s="308"/>
      <c r="E9" s="308"/>
      <c r="F9" s="308"/>
      <c r="G9" s="308"/>
      <c r="H9" s="308"/>
      <c r="I9" s="308"/>
      <c r="J9" s="308"/>
      <c r="K9" s="308"/>
      <c r="L9" s="308"/>
    </row>
    <row r="10" spans="1:12" ht="15.75" thickBot="1" x14ac:dyDescent="0.3">
      <c r="A10" s="226"/>
      <c r="B10" s="226"/>
      <c r="C10" s="226"/>
      <c r="D10" s="226"/>
      <c r="E10" s="226"/>
      <c r="F10" s="226"/>
      <c r="G10" s="226"/>
      <c r="H10" s="226"/>
      <c r="I10" s="226"/>
      <c r="J10" s="226"/>
      <c r="K10" s="226"/>
      <c r="L10" s="226"/>
    </row>
    <row r="11" spans="1:12" ht="15.75" thickBot="1" x14ac:dyDescent="0.3">
      <c r="A11" s="229" t="s">
        <v>64</v>
      </c>
      <c r="B11" s="309" t="s">
        <v>85</v>
      </c>
      <c r="C11" s="310"/>
      <c r="D11" s="310"/>
      <c r="E11" s="310"/>
      <c r="F11" s="310"/>
      <c r="G11" s="310"/>
      <c r="H11" s="310"/>
      <c r="I11" s="310"/>
      <c r="J11" s="310"/>
      <c r="K11" s="310"/>
      <c r="L11" s="311"/>
    </row>
    <row r="12" spans="1:12" ht="15.75" thickBot="1" x14ac:dyDescent="0.3">
      <c r="A12" s="230">
        <v>1</v>
      </c>
      <c r="B12" s="300" t="s">
        <v>292</v>
      </c>
      <c r="C12" s="301"/>
      <c r="D12" s="301"/>
      <c r="E12" s="301"/>
      <c r="F12" s="301"/>
      <c r="G12" s="301"/>
      <c r="H12" s="301"/>
      <c r="I12" s="301"/>
      <c r="J12" s="301"/>
      <c r="K12" s="301"/>
      <c r="L12" s="302"/>
    </row>
    <row r="13" spans="1:12" ht="15.75" thickBot="1" x14ac:dyDescent="0.3">
      <c r="A13" s="230">
        <v>2</v>
      </c>
      <c r="B13" s="300" t="s">
        <v>293</v>
      </c>
      <c r="C13" s="301"/>
      <c r="D13" s="301"/>
      <c r="E13" s="301"/>
      <c r="F13" s="301"/>
      <c r="G13" s="301"/>
      <c r="H13" s="301"/>
      <c r="I13" s="301"/>
      <c r="J13" s="301"/>
      <c r="K13" s="301"/>
      <c r="L13" s="302"/>
    </row>
    <row r="14" spans="1:12" ht="15.75" thickBot="1" x14ac:dyDescent="0.3">
      <c r="A14" s="230">
        <v>3</v>
      </c>
      <c r="B14" s="300" t="s">
        <v>294</v>
      </c>
      <c r="C14" s="301"/>
      <c r="D14" s="301"/>
      <c r="E14" s="301"/>
      <c r="F14" s="301"/>
      <c r="G14" s="301"/>
      <c r="H14" s="301"/>
      <c r="I14" s="301"/>
      <c r="J14" s="301"/>
      <c r="K14" s="301"/>
      <c r="L14" s="302"/>
    </row>
    <row r="15" spans="1:12" ht="15.75" thickBot="1" x14ac:dyDescent="0.3">
      <c r="A15" s="230">
        <v>4</v>
      </c>
      <c r="B15" s="300" t="s">
        <v>295</v>
      </c>
      <c r="C15" s="301"/>
      <c r="D15" s="301"/>
      <c r="E15" s="301"/>
      <c r="F15" s="301"/>
      <c r="G15" s="301"/>
      <c r="H15" s="301"/>
      <c r="I15" s="301"/>
      <c r="J15" s="301"/>
      <c r="K15" s="301"/>
      <c r="L15" s="302"/>
    </row>
    <row r="16" spans="1:12" ht="15.75" thickBot="1" x14ac:dyDescent="0.3">
      <c r="A16" s="230">
        <v>5</v>
      </c>
      <c r="B16" s="300" t="s">
        <v>295</v>
      </c>
      <c r="C16" s="301"/>
      <c r="D16" s="301"/>
      <c r="E16" s="301"/>
      <c r="F16" s="301"/>
      <c r="G16" s="301"/>
      <c r="H16" s="301"/>
      <c r="I16" s="301"/>
      <c r="J16" s="301"/>
      <c r="K16" s="301"/>
      <c r="L16" s="302"/>
    </row>
    <row r="17" spans="1:12" ht="15.75" thickBot="1" x14ac:dyDescent="0.3">
      <c r="A17" s="230">
        <v>6</v>
      </c>
      <c r="B17" s="300" t="s">
        <v>296</v>
      </c>
      <c r="C17" s="301"/>
      <c r="D17" s="301"/>
      <c r="E17" s="301"/>
      <c r="F17" s="301"/>
      <c r="G17" s="301"/>
      <c r="H17" s="301"/>
      <c r="I17" s="301"/>
      <c r="J17" s="301"/>
      <c r="K17" s="301"/>
      <c r="L17" s="302"/>
    </row>
    <row r="18" spans="1:12" ht="15.75" thickBot="1" x14ac:dyDescent="0.3">
      <c r="A18" s="230">
        <v>7</v>
      </c>
      <c r="B18" s="300" t="s">
        <v>297</v>
      </c>
      <c r="C18" s="301"/>
      <c r="D18" s="301"/>
      <c r="E18" s="301"/>
      <c r="F18" s="301"/>
      <c r="G18" s="301"/>
      <c r="H18" s="301"/>
      <c r="I18" s="301"/>
      <c r="J18" s="301"/>
      <c r="K18" s="301"/>
      <c r="L18" s="302"/>
    </row>
    <row r="19" spans="1:12" ht="15.75" thickBot="1" x14ac:dyDescent="0.3">
      <c r="A19" s="230">
        <v>8</v>
      </c>
      <c r="B19" s="300" t="s">
        <v>298</v>
      </c>
      <c r="C19" s="301"/>
      <c r="D19" s="301"/>
      <c r="E19" s="301"/>
      <c r="F19" s="301"/>
      <c r="G19" s="301"/>
      <c r="H19" s="301"/>
      <c r="I19" s="301"/>
      <c r="J19" s="301"/>
      <c r="K19" s="301"/>
      <c r="L19" s="302"/>
    </row>
    <row r="20" spans="1:12" ht="15.75" thickBot="1" x14ac:dyDescent="0.3">
      <c r="A20" s="230">
        <v>9</v>
      </c>
      <c r="B20" s="300" t="s">
        <v>299</v>
      </c>
      <c r="C20" s="301"/>
      <c r="D20" s="301"/>
      <c r="E20" s="301"/>
      <c r="F20" s="301"/>
      <c r="G20" s="301"/>
      <c r="H20" s="301"/>
      <c r="I20" s="301"/>
      <c r="J20" s="301"/>
      <c r="K20" s="301"/>
      <c r="L20" s="302"/>
    </row>
    <row r="21" spans="1:12" ht="15.75" thickBot="1" x14ac:dyDescent="0.3">
      <c r="A21" s="230">
        <v>10</v>
      </c>
      <c r="B21" s="300" t="s">
        <v>300</v>
      </c>
      <c r="C21" s="301"/>
      <c r="D21" s="301"/>
      <c r="E21" s="301"/>
      <c r="F21" s="301"/>
      <c r="G21" s="301"/>
      <c r="H21" s="301"/>
      <c r="I21" s="301"/>
      <c r="J21" s="301"/>
      <c r="K21" s="301"/>
      <c r="L21" s="302"/>
    </row>
    <row r="22" spans="1:12" ht="15.75" thickBot="1" x14ac:dyDescent="0.3">
      <c r="A22" s="230">
        <v>11</v>
      </c>
      <c r="B22" s="300" t="s">
        <v>301</v>
      </c>
      <c r="C22" s="301"/>
      <c r="D22" s="301"/>
      <c r="E22" s="301"/>
      <c r="F22" s="301"/>
      <c r="G22" s="301"/>
      <c r="H22" s="301"/>
      <c r="I22" s="301"/>
      <c r="J22" s="301"/>
      <c r="K22" s="301"/>
      <c r="L22" s="302"/>
    </row>
    <row r="23" spans="1:12" ht="15.75" thickBot="1" x14ac:dyDescent="0.3">
      <c r="A23" s="230">
        <v>12</v>
      </c>
      <c r="B23" s="300" t="s">
        <v>302</v>
      </c>
      <c r="C23" s="301"/>
      <c r="D23" s="301"/>
      <c r="E23" s="301"/>
      <c r="F23" s="301"/>
      <c r="G23" s="301"/>
      <c r="H23" s="301"/>
      <c r="I23" s="301"/>
      <c r="J23" s="301"/>
      <c r="K23" s="301"/>
      <c r="L23" s="302"/>
    </row>
    <row r="24" spans="1:12" ht="15.75" thickBot="1" x14ac:dyDescent="0.3">
      <c r="A24" s="230">
        <v>13</v>
      </c>
      <c r="B24" s="300" t="s">
        <v>303</v>
      </c>
      <c r="C24" s="301"/>
      <c r="D24" s="301"/>
      <c r="E24" s="301"/>
      <c r="F24" s="301"/>
      <c r="G24" s="301"/>
      <c r="H24" s="301"/>
      <c r="I24" s="301"/>
      <c r="J24" s="301"/>
      <c r="K24" s="301"/>
      <c r="L24" s="302"/>
    </row>
    <row r="25" spans="1:12" ht="15.75" thickBot="1" x14ac:dyDescent="0.3">
      <c r="A25" s="230">
        <v>14</v>
      </c>
      <c r="B25" s="300" t="s">
        <v>304</v>
      </c>
      <c r="C25" s="301"/>
      <c r="D25" s="301"/>
      <c r="E25" s="301"/>
      <c r="F25" s="301"/>
      <c r="G25" s="301"/>
      <c r="H25" s="301"/>
      <c r="I25" s="301"/>
      <c r="J25" s="301"/>
      <c r="K25" s="301"/>
      <c r="L25" s="302"/>
    </row>
    <row r="26" spans="1:12" ht="15.75" thickBot="1" x14ac:dyDescent="0.3">
      <c r="A26" s="230">
        <v>15</v>
      </c>
      <c r="B26" s="300" t="s">
        <v>305</v>
      </c>
      <c r="C26" s="301"/>
      <c r="D26" s="301"/>
      <c r="E26" s="301"/>
      <c r="F26" s="301"/>
      <c r="G26" s="301"/>
      <c r="H26" s="301"/>
      <c r="I26" s="301"/>
      <c r="J26" s="301"/>
      <c r="K26" s="301"/>
      <c r="L26" s="302"/>
    </row>
    <row r="27" spans="1:12" ht="15.75" thickBot="1" x14ac:dyDescent="0.3">
      <c r="A27" s="230">
        <v>16</v>
      </c>
      <c r="B27" s="300" t="s">
        <v>306</v>
      </c>
      <c r="C27" s="301"/>
      <c r="D27" s="301"/>
      <c r="E27" s="301"/>
      <c r="F27" s="301"/>
      <c r="G27" s="301"/>
      <c r="H27" s="301"/>
      <c r="I27" s="301"/>
      <c r="J27" s="301"/>
      <c r="K27" s="301"/>
      <c r="L27" s="302"/>
    </row>
    <row r="28" spans="1:12" ht="15.75" thickBot="1" x14ac:dyDescent="0.3">
      <c r="A28" s="230">
        <v>17</v>
      </c>
      <c r="B28" s="300" t="s">
        <v>307</v>
      </c>
      <c r="C28" s="301"/>
      <c r="D28" s="301"/>
      <c r="E28" s="301"/>
      <c r="F28" s="301"/>
      <c r="G28" s="301"/>
      <c r="H28" s="301"/>
      <c r="I28" s="301"/>
      <c r="J28" s="301"/>
      <c r="K28" s="301"/>
      <c r="L28" s="302"/>
    </row>
    <row r="29" spans="1:12" ht="15.75" thickBot="1" x14ac:dyDescent="0.3">
      <c r="A29" s="230">
        <v>18</v>
      </c>
      <c r="B29" s="300" t="s">
        <v>308</v>
      </c>
      <c r="C29" s="301"/>
      <c r="D29" s="301"/>
      <c r="E29" s="301"/>
      <c r="F29" s="301"/>
      <c r="G29" s="301"/>
      <c r="H29" s="301"/>
      <c r="I29" s="301"/>
      <c r="J29" s="301"/>
      <c r="K29" s="301"/>
      <c r="L29" s="302"/>
    </row>
    <row r="30" spans="1:12" ht="15.75" thickBot="1" x14ac:dyDescent="0.3">
      <c r="A30" s="230">
        <v>19</v>
      </c>
      <c r="B30" s="300" t="s">
        <v>309</v>
      </c>
      <c r="C30" s="301"/>
      <c r="D30" s="301"/>
      <c r="E30" s="301"/>
      <c r="F30" s="301"/>
      <c r="G30" s="301"/>
      <c r="H30" s="301"/>
      <c r="I30" s="301"/>
      <c r="J30" s="301"/>
      <c r="K30" s="301"/>
      <c r="L30" s="302"/>
    </row>
    <row r="31" spans="1:12" ht="15.75" thickBot="1" x14ac:dyDescent="0.3">
      <c r="A31" s="230">
        <v>20</v>
      </c>
      <c r="B31" s="300" t="s">
        <v>310</v>
      </c>
      <c r="C31" s="301"/>
      <c r="D31" s="301"/>
      <c r="E31" s="301"/>
      <c r="F31" s="301"/>
      <c r="G31" s="301"/>
      <c r="H31" s="301"/>
      <c r="I31" s="301"/>
      <c r="J31" s="301"/>
      <c r="K31" s="301"/>
      <c r="L31" s="302"/>
    </row>
    <row r="32" spans="1:12" ht="15.75" thickBot="1" x14ac:dyDescent="0.3">
      <c r="A32" s="230">
        <v>21</v>
      </c>
      <c r="B32" s="300" t="s">
        <v>310</v>
      </c>
      <c r="C32" s="301"/>
      <c r="D32" s="301"/>
      <c r="E32" s="301"/>
      <c r="F32" s="301"/>
      <c r="G32" s="301"/>
      <c r="H32" s="301"/>
      <c r="I32" s="301"/>
      <c r="J32" s="301"/>
      <c r="K32" s="301"/>
      <c r="L32" s="302"/>
    </row>
    <row r="33" spans="1:12" ht="15.75" thickBot="1" x14ac:dyDescent="0.3">
      <c r="A33" s="230">
        <v>22</v>
      </c>
      <c r="B33" s="300" t="s">
        <v>311</v>
      </c>
      <c r="C33" s="301"/>
      <c r="D33" s="301"/>
      <c r="E33" s="301"/>
      <c r="F33" s="301"/>
      <c r="G33" s="301"/>
      <c r="H33" s="301"/>
      <c r="I33" s="301"/>
      <c r="J33" s="301"/>
      <c r="K33" s="301"/>
      <c r="L33" s="302"/>
    </row>
    <row r="34" spans="1:12" ht="15.75" thickBot="1" x14ac:dyDescent="0.3">
      <c r="A34" s="230">
        <v>23</v>
      </c>
      <c r="B34" s="300" t="s">
        <v>312</v>
      </c>
      <c r="C34" s="301"/>
      <c r="D34" s="301"/>
      <c r="E34" s="301"/>
      <c r="F34" s="301"/>
      <c r="G34" s="301"/>
      <c r="H34" s="301"/>
      <c r="I34" s="301"/>
      <c r="J34" s="301"/>
      <c r="K34" s="301"/>
      <c r="L34" s="302"/>
    </row>
    <row r="35" spans="1:12" ht="15.75" thickBot="1" x14ac:dyDescent="0.3">
      <c r="A35" s="230">
        <v>24</v>
      </c>
      <c r="B35" s="300" t="s">
        <v>313</v>
      </c>
      <c r="C35" s="301"/>
      <c r="D35" s="301"/>
      <c r="E35" s="301"/>
      <c r="F35" s="301"/>
      <c r="G35" s="301"/>
      <c r="H35" s="301"/>
      <c r="I35" s="301"/>
      <c r="J35" s="301"/>
      <c r="K35" s="301"/>
      <c r="L35" s="302"/>
    </row>
    <row r="36" spans="1:12" ht="15.75" thickBot="1" x14ac:dyDescent="0.3">
      <c r="A36" s="230">
        <v>25</v>
      </c>
      <c r="B36" s="300" t="s">
        <v>314</v>
      </c>
      <c r="C36" s="301"/>
      <c r="D36" s="301"/>
      <c r="E36" s="301"/>
      <c r="F36" s="301"/>
      <c r="G36" s="301"/>
      <c r="H36" s="301"/>
      <c r="I36" s="301"/>
      <c r="J36" s="301"/>
      <c r="K36" s="301"/>
      <c r="L36" s="302"/>
    </row>
    <row r="37" spans="1:12" ht="15.75" thickBot="1" x14ac:dyDescent="0.3">
      <c r="A37" s="230">
        <v>26</v>
      </c>
      <c r="B37" s="300" t="s">
        <v>315</v>
      </c>
      <c r="C37" s="301"/>
      <c r="D37" s="301"/>
      <c r="E37" s="301"/>
      <c r="F37" s="301"/>
      <c r="G37" s="301"/>
      <c r="H37" s="301"/>
      <c r="I37" s="301"/>
      <c r="J37" s="301"/>
      <c r="K37" s="301"/>
      <c r="L37" s="302"/>
    </row>
    <row r="38" spans="1:12" ht="15.75" thickBot="1" x14ac:dyDescent="0.3">
      <c r="A38" s="230">
        <v>27</v>
      </c>
      <c r="B38" s="300" t="s">
        <v>316</v>
      </c>
      <c r="C38" s="301"/>
      <c r="D38" s="301"/>
      <c r="E38" s="301"/>
      <c r="F38" s="301"/>
      <c r="G38" s="301"/>
      <c r="H38" s="301"/>
      <c r="I38" s="301"/>
      <c r="J38" s="301"/>
      <c r="K38" s="301"/>
      <c r="L38" s="302"/>
    </row>
    <row r="39" spans="1:12" ht="15.75" thickBot="1" x14ac:dyDescent="0.3">
      <c r="A39" s="230">
        <v>28</v>
      </c>
      <c r="B39" s="300" t="s">
        <v>317</v>
      </c>
      <c r="C39" s="301"/>
      <c r="D39" s="301"/>
      <c r="E39" s="301"/>
      <c r="F39" s="301"/>
      <c r="G39" s="301"/>
      <c r="H39" s="301"/>
      <c r="I39" s="301"/>
      <c r="J39" s="301"/>
      <c r="K39" s="301"/>
      <c r="L39" s="302"/>
    </row>
    <row r="40" spans="1:12" ht="15.75" thickBot="1" x14ac:dyDescent="0.3">
      <c r="A40" s="230">
        <v>29</v>
      </c>
      <c r="B40" s="300" t="s">
        <v>318</v>
      </c>
      <c r="C40" s="301"/>
      <c r="D40" s="301"/>
      <c r="E40" s="301"/>
      <c r="F40" s="301"/>
      <c r="G40" s="301"/>
      <c r="H40" s="301"/>
      <c r="I40" s="301"/>
      <c r="J40" s="301"/>
      <c r="K40" s="301"/>
      <c r="L40" s="302"/>
    </row>
    <row r="41" spans="1:12" ht="15.75" thickBot="1" x14ac:dyDescent="0.3">
      <c r="A41" s="230">
        <v>30</v>
      </c>
      <c r="B41" s="300" t="s">
        <v>319</v>
      </c>
      <c r="C41" s="301"/>
      <c r="D41" s="301"/>
      <c r="E41" s="301"/>
      <c r="F41" s="301"/>
      <c r="G41" s="301"/>
      <c r="H41" s="301"/>
      <c r="I41" s="301"/>
      <c r="J41" s="301"/>
      <c r="K41" s="301"/>
      <c r="L41" s="302"/>
    </row>
    <row r="42" spans="1:12" ht="15.75" thickBot="1" x14ac:dyDescent="0.3">
      <c r="A42" s="230">
        <v>31</v>
      </c>
      <c r="B42" s="300" t="s">
        <v>320</v>
      </c>
      <c r="C42" s="301"/>
      <c r="D42" s="301"/>
      <c r="E42" s="301"/>
      <c r="F42" s="301"/>
      <c r="G42" s="301"/>
      <c r="H42" s="301"/>
      <c r="I42" s="301"/>
      <c r="J42" s="301"/>
      <c r="K42" s="301"/>
      <c r="L42" s="302"/>
    </row>
    <row r="43" spans="1:12" ht="15.75" thickBot="1" x14ac:dyDescent="0.3">
      <c r="A43" s="230">
        <v>32</v>
      </c>
      <c r="B43" s="300" t="s">
        <v>321</v>
      </c>
      <c r="C43" s="301"/>
      <c r="D43" s="301"/>
      <c r="E43" s="301"/>
      <c r="F43" s="301"/>
      <c r="G43" s="301"/>
      <c r="H43" s="301"/>
      <c r="I43" s="301"/>
      <c r="J43" s="301"/>
      <c r="K43" s="301"/>
      <c r="L43" s="302"/>
    </row>
    <row r="44" spans="1:12" ht="15.75" thickBot="1" x14ac:dyDescent="0.3">
      <c r="A44" s="230">
        <v>33</v>
      </c>
      <c r="B44" s="300" t="s">
        <v>322</v>
      </c>
      <c r="C44" s="301"/>
      <c r="D44" s="301"/>
      <c r="E44" s="301"/>
      <c r="F44" s="301"/>
      <c r="G44" s="301"/>
      <c r="H44" s="301"/>
      <c r="I44" s="301"/>
      <c r="J44" s="301"/>
      <c r="K44" s="301"/>
      <c r="L44" s="302"/>
    </row>
    <row r="45" spans="1:12" ht="15.75" thickBot="1" x14ac:dyDescent="0.3">
      <c r="A45" s="230">
        <v>34</v>
      </c>
      <c r="B45" s="300" t="s">
        <v>323</v>
      </c>
      <c r="C45" s="301"/>
      <c r="D45" s="301"/>
      <c r="E45" s="301"/>
      <c r="F45" s="301"/>
      <c r="G45" s="301"/>
      <c r="H45" s="301"/>
      <c r="I45" s="301"/>
      <c r="J45" s="301"/>
      <c r="K45" s="301"/>
      <c r="L45" s="302"/>
    </row>
    <row r="46" spans="1:12" ht="15.75" thickBot="1" x14ac:dyDescent="0.3">
      <c r="A46" s="230">
        <v>35</v>
      </c>
      <c r="B46" s="300" t="s">
        <v>324</v>
      </c>
      <c r="C46" s="301"/>
      <c r="D46" s="301"/>
      <c r="E46" s="301"/>
      <c r="F46" s="301"/>
      <c r="G46" s="301"/>
      <c r="H46" s="301"/>
      <c r="I46" s="301"/>
      <c r="J46" s="301"/>
      <c r="K46" s="301"/>
      <c r="L46" s="302"/>
    </row>
    <row r="47" spans="1:12" ht="15.75" thickBot="1" x14ac:dyDescent="0.3">
      <c r="A47" s="230">
        <v>36</v>
      </c>
      <c r="B47" s="300" t="s">
        <v>325</v>
      </c>
      <c r="C47" s="301"/>
      <c r="D47" s="301"/>
      <c r="E47" s="301"/>
      <c r="F47" s="301"/>
      <c r="G47" s="301"/>
      <c r="H47" s="301"/>
      <c r="I47" s="301"/>
      <c r="J47" s="301"/>
      <c r="K47" s="301"/>
      <c r="L47" s="302"/>
    </row>
    <row r="48" spans="1:12" ht="15.75" thickBot="1" x14ac:dyDescent="0.3">
      <c r="A48" s="230">
        <v>37</v>
      </c>
      <c r="B48" s="300" t="s">
        <v>326</v>
      </c>
      <c r="C48" s="301"/>
      <c r="D48" s="301"/>
      <c r="E48" s="301"/>
      <c r="F48" s="301"/>
      <c r="G48" s="301"/>
      <c r="H48" s="301"/>
      <c r="I48" s="301"/>
      <c r="J48" s="301"/>
      <c r="K48" s="301"/>
      <c r="L48" s="302"/>
    </row>
    <row r="49" spans="1:12" ht="15.75" thickBot="1" x14ac:dyDescent="0.3">
      <c r="A49" s="230">
        <v>38</v>
      </c>
      <c r="B49" s="300" t="s">
        <v>327</v>
      </c>
      <c r="C49" s="301"/>
      <c r="D49" s="301"/>
      <c r="E49" s="301"/>
      <c r="F49" s="301"/>
      <c r="G49" s="301"/>
      <c r="H49" s="301"/>
      <c r="I49" s="301"/>
      <c r="J49" s="301"/>
      <c r="K49" s="301"/>
      <c r="L49" s="302"/>
    </row>
    <row r="50" spans="1:12" ht="15.75" thickBot="1" x14ac:dyDescent="0.3">
      <c r="A50" s="230">
        <v>39</v>
      </c>
      <c r="B50" s="300" t="s">
        <v>328</v>
      </c>
      <c r="C50" s="301"/>
      <c r="D50" s="301"/>
      <c r="E50" s="301"/>
      <c r="F50" s="301"/>
      <c r="G50" s="301"/>
      <c r="H50" s="301"/>
      <c r="I50" s="301"/>
      <c r="J50" s="301"/>
      <c r="K50" s="301"/>
      <c r="L50" s="302"/>
    </row>
    <row r="51" spans="1:12" ht="15.75" thickBot="1" x14ac:dyDescent="0.3">
      <c r="A51" s="230">
        <v>40</v>
      </c>
      <c r="B51" s="300" t="s">
        <v>329</v>
      </c>
      <c r="C51" s="301"/>
      <c r="D51" s="301"/>
      <c r="E51" s="301"/>
      <c r="F51" s="301"/>
      <c r="G51" s="301"/>
      <c r="H51" s="301"/>
      <c r="I51" s="301"/>
      <c r="J51" s="301"/>
      <c r="K51" s="301"/>
      <c r="L51" s="302"/>
    </row>
    <row r="52" spans="1:12" ht="15.75" thickBot="1" x14ac:dyDescent="0.3">
      <c r="A52" s="230">
        <v>41</v>
      </c>
      <c r="B52" s="300" t="s">
        <v>330</v>
      </c>
      <c r="C52" s="301"/>
      <c r="D52" s="301"/>
      <c r="E52" s="301"/>
      <c r="F52" s="301"/>
      <c r="G52" s="301"/>
      <c r="H52" s="301"/>
      <c r="I52" s="301"/>
      <c r="J52" s="301"/>
      <c r="K52" s="301"/>
      <c r="L52" s="302"/>
    </row>
    <row r="53" spans="1:12" ht="15.75" thickBot="1" x14ac:dyDescent="0.3">
      <c r="A53" s="230">
        <v>42</v>
      </c>
      <c r="B53" s="300" t="s">
        <v>331</v>
      </c>
      <c r="C53" s="301"/>
      <c r="D53" s="301"/>
      <c r="E53" s="301"/>
      <c r="F53" s="301"/>
      <c r="G53" s="301"/>
      <c r="H53" s="301"/>
      <c r="I53" s="301"/>
      <c r="J53" s="301"/>
      <c r="K53" s="301"/>
      <c r="L53" s="302"/>
    </row>
    <row r="55" spans="1:12" x14ac:dyDescent="0.25">
      <c r="A55" s="226"/>
      <c r="B55" s="226"/>
      <c r="C55" s="226"/>
      <c r="D55" s="226"/>
      <c r="E55" s="226"/>
      <c r="F55" s="226"/>
      <c r="G55" s="226"/>
      <c r="H55" s="226"/>
      <c r="I55" s="226"/>
      <c r="J55" s="226"/>
      <c r="K55" s="226"/>
      <c r="L55" s="226"/>
    </row>
    <row r="56" spans="1:12" x14ac:dyDescent="0.25">
      <c r="A56" s="296" t="s">
        <v>332</v>
      </c>
      <c r="B56" s="296"/>
      <c r="C56" s="296"/>
      <c r="D56" s="296"/>
      <c r="E56" s="296"/>
      <c r="F56" s="296"/>
      <c r="G56" s="296"/>
      <c r="H56" s="296"/>
      <c r="I56" s="296"/>
      <c r="J56" s="296"/>
      <c r="K56" s="296"/>
      <c r="L56" s="296"/>
    </row>
    <row r="57" spans="1:12" x14ac:dyDescent="0.25">
      <c r="A57" s="226"/>
      <c r="B57" s="226"/>
      <c r="C57" s="226"/>
      <c r="D57" s="226"/>
      <c r="E57" s="226"/>
      <c r="F57" s="226"/>
      <c r="G57" s="226"/>
      <c r="H57" s="226"/>
      <c r="I57" s="226"/>
      <c r="J57" s="226"/>
      <c r="K57" s="226"/>
      <c r="L57" s="226"/>
    </row>
    <row r="58" spans="1:12" ht="30" x14ac:dyDescent="0.25">
      <c r="A58" s="303" t="s">
        <v>65</v>
      </c>
      <c r="B58" s="304"/>
      <c r="C58" s="304"/>
      <c r="D58" s="305"/>
      <c r="E58" s="231" t="s">
        <v>66</v>
      </c>
      <c r="F58" s="232" t="s">
        <v>67</v>
      </c>
      <c r="G58" s="232" t="s">
        <v>68</v>
      </c>
      <c r="H58" s="303" t="s">
        <v>3</v>
      </c>
      <c r="I58" s="304"/>
      <c r="J58" s="304"/>
      <c r="K58" s="304"/>
      <c r="L58" s="305"/>
    </row>
    <row r="59" spans="1:12" x14ac:dyDescent="0.25">
      <c r="A59" s="297" t="s">
        <v>90</v>
      </c>
      <c r="B59" s="298"/>
      <c r="C59" s="298"/>
      <c r="D59" s="299"/>
      <c r="E59" s="233" t="s">
        <v>333</v>
      </c>
      <c r="F59" s="234" t="s">
        <v>280</v>
      </c>
      <c r="G59" s="235"/>
      <c r="H59" s="287"/>
      <c r="I59" s="288"/>
      <c r="J59" s="288"/>
      <c r="K59" s="288"/>
      <c r="L59" s="289"/>
    </row>
    <row r="60" spans="1:12" x14ac:dyDescent="0.25">
      <c r="A60" s="284" t="s">
        <v>91</v>
      </c>
      <c r="B60" s="285"/>
      <c r="C60" s="285"/>
      <c r="D60" s="286"/>
      <c r="E60" s="236">
        <v>23</v>
      </c>
      <c r="F60" s="234" t="s">
        <v>280</v>
      </c>
      <c r="G60" s="235"/>
      <c r="H60" s="287"/>
      <c r="I60" s="288"/>
      <c r="J60" s="288"/>
      <c r="K60" s="288"/>
      <c r="L60" s="289"/>
    </row>
    <row r="61" spans="1:12" x14ac:dyDescent="0.25">
      <c r="A61" s="284" t="s">
        <v>334</v>
      </c>
      <c r="B61" s="285"/>
      <c r="C61" s="285"/>
      <c r="D61" s="286"/>
      <c r="E61" s="236" t="s">
        <v>335</v>
      </c>
      <c r="F61" s="234" t="s">
        <v>280</v>
      </c>
      <c r="G61" s="235"/>
      <c r="H61" s="287"/>
      <c r="I61" s="288"/>
      <c r="J61" s="288"/>
      <c r="K61" s="288"/>
      <c r="L61" s="289"/>
    </row>
    <row r="62" spans="1:12" x14ac:dyDescent="0.25">
      <c r="A62" s="293" t="s">
        <v>69</v>
      </c>
      <c r="B62" s="294"/>
      <c r="C62" s="294"/>
      <c r="D62" s="295"/>
      <c r="E62" s="237" t="s">
        <v>336</v>
      </c>
      <c r="F62" s="234" t="s">
        <v>280</v>
      </c>
      <c r="G62" s="235"/>
      <c r="H62" s="287"/>
      <c r="I62" s="288"/>
      <c r="J62" s="288"/>
      <c r="K62" s="288"/>
      <c r="L62" s="289"/>
    </row>
    <row r="63" spans="1:12" x14ac:dyDescent="0.25">
      <c r="A63" s="293" t="s">
        <v>87</v>
      </c>
      <c r="B63" s="294"/>
      <c r="C63" s="294"/>
      <c r="D63" s="295"/>
      <c r="E63" s="237"/>
      <c r="F63" s="234" t="s">
        <v>337</v>
      </c>
      <c r="G63" s="235"/>
      <c r="H63" s="287"/>
      <c r="I63" s="288"/>
      <c r="J63" s="288"/>
      <c r="K63" s="288"/>
      <c r="L63" s="289"/>
    </row>
    <row r="64" spans="1:12" x14ac:dyDescent="0.25">
      <c r="A64" s="293" t="s">
        <v>126</v>
      </c>
      <c r="B64" s="294"/>
      <c r="C64" s="294"/>
      <c r="D64" s="295"/>
      <c r="E64" s="237">
        <v>25</v>
      </c>
      <c r="F64" s="234" t="s">
        <v>280</v>
      </c>
      <c r="G64" s="235"/>
      <c r="H64" s="287"/>
      <c r="I64" s="288"/>
      <c r="J64" s="288"/>
      <c r="K64" s="288"/>
      <c r="L64" s="289"/>
    </row>
    <row r="65" spans="1:12" x14ac:dyDescent="0.25">
      <c r="A65" s="293" t="s">
        <v>89</v>
      </c>
      <c r="B65" s="294"/>
      <c r="C65" s="294"/>
      <c r="D65" s="295"/>
      <c r="E65" s="237"/>
      <c r="F65" s="234" t="s">
        <v>337</v>
      </c>
      <c r="G65" s="235"/>
      <c r="H65" s="287"/>
      <c r="I65" s="288"/>
      <c r="J65" s="288"/>
      <c r="K65" s="288"/>
      <c r="L65" s="289"/>
    </row>
    <row r="66" spans="1:12" x14ac:dyDescent="0.25">
      <c r="A66" s="284" t="s">
        <v>70</v>
      </c>
      <c r="B66" s="285"/>
      <c r="C66" s="285"/>
      <c r="D66" s="286"/>
      <c r="E66" s="236">
        <v>15</v>
      </c>
      <c r="F66" s="234" t="s">
        <v>280</v>
      </c>
      <c r="G66" s="235"/>
      <c r="H66" s="287"/>
      <c r="I66" s="288"/>
      <c r="J66" s="288"/>
      <c r="K66" s="288"/>
      <c r="L66" s="289"/>
    </row>
    <row r="67" spans="1:12" x14ac:dyDescent="0.25">
      <c r="A67" s="284" t="s">
        <v>71</v>
      </c>
      <c r="B67" s="285"/>
      <c r="C67" s="285"/>
      <c r="D67" s="286"/>
      <c r="E67" s="236">
        <v>24</v>
      </c>
      <c r="F67" s="234" t="s">
        <v>280</v>
      </c>
      <c r="G67" s="235"/>
      <c r="H67" s="287"/>
      <c r="I67" s="288"/>
      <c r="J67" s="288"/>
      <c r="K67" s="288"/>
      <c r="L67" s="289"/>
    </row>
    <row r="68" spans="1:12" x14ac:dyDescent="0.25">
      <c r="A68" s="284" t="s">
        <v>72</v>
      </c>
      <c r="B68" s="285"/>
      <c r="C68" s="285"/>
      <c r="D68" s="286"/>
      <c r="E68" s="236" t="s">
        <v>338</v>
      </c>
      <c r="F68" s="234" t="s">
        <v>280</v>
      </c>
      <c r="G68" s="235"/>
      <c r="H68" s="287"/>
      <c r="I68" s="288"/>
      <c r="J68" s="288"/>
      <c r="K68" s="288"/>
      <c r="L68" s="289"/>
    </row>
    <row r="69" spans="1:12" x14ac:dyDescent="0.25">
      <c r="A69" s="284" t="s">
        <v>73</v>
      </c>
      <c r="B69" s="285"/>
      <c r="C69" s="285"/>
      <c r="D69" s="286"/>
      <c r="E69" s="236" t="s">
        <v>339</v>
      </c>
      <c r="F69" s="234" t="s">
        <v>280</v>
      </c>
      <c r="G69" s="235"/>
      <c r="H69" s="287"/>
      <c r="I69" s="288"/>
      <c r="J69" s="288"/>
      <c r="K69" s="288"/>
      <c r="L69" s="289"/>
    </row>
    <row r="70" spans="1:12" x14ac:dyDescent="0.25">
      <c r="A70" s="284" t="s">
        <v>74</v>
      </c>
      <c r="B70" s="285"/>
      <c r="C70" s="285"/>
      <c r="D70" s="286"/>
      <c r="E70" s="236">
        <v>17</v>
      </c>
      <c r="F70" s="234" t="s">
        <v>280</v>
      </c>
      <c r="G70" s="235"/>
      <c r="H70" s="287"/>
      <c r="I70" s="288"/>
      <c r="J70" s="288"/>
      <c r="K70" s="288"/>
      <c r="L70" s="289"/>
    </row>
    <row r="71" spans="1:12" x14ac:dyDescent="0.25">
      <c r="A71" s="290" t="s">
        <v>88</v>
      </c>
      <c r="B71" s="291"/>
      <c r="C71" s="291"/>
      <c r="D71" s="292"/>
      <c r="E71" s="236" t="s">
        <v>340</v>
      </c>
      <c r="F71" s="234" t="s">
        <v>280</v>
      </c>
      <c r="G71" s="235"/>
      <c r="H71" s="287"/>
      <c r="I71" s="288"/>
      <c r="J71" s="288"/>
      <c r="K71" s="288"/>
      <c r="L71" s="289"/>
    </row>
    <row r="72" spans="1:12" x14ac:dyDescent="0.25">
      <c r="A72" s="284" t="s">
        <v>92</v>
      </c>
      <c r="B72" s="285"/>
      <c r="C72" s="285"/>
      <c r="D72" s="286"/>
      <c r="E72" s="238" t="s">
        <v>341</v>
      </c>
      <c r="F72" s="234" t="s">
        <v>280</v>
      </c>
      <c r="G72" s="235"/>
      <c r="H72" s="287"/>
      <c r="I72" s="288"/>
      <c r="J72" s="288"/>
      <c r="K72" s="288"/>
      <c r="L72" s="289"/>
    </row>
    <row r="73" spans="1:12" x14ac:dyDescent="0.25">
      <c r="A73" s="284" t="s">
        <v>93</v>
      </c>
      <c r="B73" s="285"/>
      <c r="C73" s="285"/>
      <c r="D73" s="286"/>
      <c r="E73" s="239"/>
      <c r="F73" s="234" t="s">
        <v>337</v>
      </c>
      <c r="G73" s="235"/>
      <c r="H73" s="287"/>
      <c r="I73" s="288"/>
      <c r="J73" s="288"/>
      <c r="K73" s="288"/>
      <c r="L73" s="289"/>
    </row>
  </sheetData>
  <mergeCells count="80">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6:L56"/>
    <mergeCell ref="A59:D59"/>
    <mergeCell ref="H59:L59"/>
    <mergeCell ref="A60:D60"/>
    <mergeCell ref="H60:L60"/>
    <mergeCell ref="A58:D58"/>
    <mergeCell ref="H58:L58"/>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abSelected="1" topLeftCell="A15" zoomScale="60" zoomScaleNormal="60" workbookViewId="0">
      <selection activeCell="F34" sqref="F34"/>
    </sheetView>
  </sheetViews>
  <sheetFormatPr baseColWidth="10" defaultRowHeight="15" x14ac:dyDescent="0.25"/>
  <cols>
    <col min="1" max="1" width="7.85546875" style="9" bestFit="1" customWidth="1"/>
    <col min="2" max="2" width="103.5703125" style="9" customWidth="1"/>
    <col min="3" max="3" width="31.140625" style="9" customWidth="1"/>
    <col min="4" max="4" width="35.85546875" style="9" customWidth="1"/>
    <col min="5" max="5" width="25" style="9" customWidth="1"/>
    <col min="6" max="7" width="29.7109375" style="9" customWidth="1"/>
    <col min="8" max="8" width="24.5703125" style="9" customWidth="1"/>
    <col min="9" max="9" width="24" style="9" customWidth="1"/>
    <col min="10" max="10" width="23.5703125" style="9" customWidth="1"/>
    <col min="11" max="11" width="21.85546875" style="9" customWidth="1"/>
    <col min="12" max="12" width="18.7109375" style="9" customWidth="1"/>
    <col min="13" max="13" width="21.2851562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8" t="s">
        <v>61</v>
      </c>
      <c r="C2" s="249"/>
      <c r="D2" s="249"/>
      <c r="E2" s="249"/>
      <c r="F2" s="249"/>
      <c r="G2" s="249"/>
      <c r="H2" s="249"/>
      <c r="I2" s="249"/>
      <c r="J2" s="249"/>
      <c r="K2" s="249"/>
      <c r="L2" s="249"/>
      <c r="M2" s="249"/>
      <c r="N2" s="249"/>
      <c r="O2" s="249"/>
      <c r="P2" s="249"/>
    </row>
    <row r="4" spans="2:16" ht="26.25" x14ac:dyDescent="0.25">
      <c r="B4" s="248" t="s">
        <v>47</v>
      </c>
      <c r="C4" s="249"/>
      <c r="D4" s="249"/>
      <c r="E4" s="249"/>
      <c r="F4" s="249"/>
      <c r="G4" s="249"/>
      <c r="H4" s="249"/>
      <c r="I4" s="249"/>
      <c r="J4" s="249"/>
      <c r="K4" s="249"/>
      <c r="L4" s="249"/>
      <c r="M4" s="249"/>
      <c r="N4" s="249"/>
      <c r="O4" s="249"/>
      <c r="P4" s="249"/>
    </row>
    <row r="5" spans="2:16" ht="15.75" thickBot="1" x14ac:dyDescent="0.3"/>
    <row r="6" spans="2:16" ht="21.75" thickBot="1" x14ac:dyDescent="0.3">
      <c r="B6" s="11" t="s">
        <v>4</v>
      </c>
      <c r="C6" s="250" t="s">
        <v>154</v>
      </c>
      <c r="D6" s="250"/>
      <c r="E6" s="250"/>
      <c r="F6" s="250"/>
      <c r="G6" s="250"/>
      <c r="H6" s="250"/>
      <c r="I6" s="250"/>
      <c r="J6" s="250"/>
      <c r="K6" s="250"/>
      <c r="L6" s="250"/>
      <c r="M6" s="250"/>
      <c r="N6" s="251"/>
    </row>
    <row r="7" spans="2:16" ht="16.5" thickBot="1" x14ac:dyDescent="0.3">
      <c r="B7" s="12" t="s">
        <v>5</v>
      </c>
      <c r="C7" s="252"/>
      <c r="D7" s="252"/>
      <c r="E7" s="252"/>
      <c r="F7" s="252"/>
      <c r="G7" s="252"/>
      <c r="H7" s="252"/>
      <c r="I7" s="252"/>
      <c r="J7" s="252"/>
      <c r="K7" s="252"/>
      <c r="L7" s="252"/>
      <c r="M7" s="252"/>
      <c r="N7" s="253"/>
    </row>
    <row r="8" spans="2:16" ht="16.5" thickBot="1" x14ac:dyDescent="0.3">
      <c r="B8" s="12" t="s">
        <v>6</v>
      </c>
      <c r="C8" s="252"/>
      <c r="D8" s="252"/>
      <c r="E8" s="252"/>
      <c r="F8" s="252"/>
      <c r="G8" s="252"/>
      <c r="H8" s="252"/>
      <c r="I8" s="252"/>
      <c r="J8" s="252"/>
      <c r="K8" s="252"/>
      <c r="L8" s="252"/>
      <c r="M8" s="252"/>
      <c r="N8" s="253"/>
    </row>
    <row r="9" spans="2:16" ht="16.5" thickBot="1" x14ac:dyDescent="0.3">
      <c r="B9" s="12" t="s">
        <v>7</v>
      </c>
      <c r="C9" s="252"/>
      <c r="D9" s="252"/>
      <c r="E9" s="252"/>
      <c r="F9" s="252"/>
      <c r="G9" s="252"/>
      <c r="H9" s="252"/>
      <c r="I9" s="252"/>
      <c r="J9" s="252"/>
      <c r="K9" s="252"/>
      <c r="L9" s="252"/>
      <c r="M9" s="252"/>
      <c r="N9" s="253"/>
    </row>
    <row r="10" spans="2:16" ht="16.5" thickBot="1" x14ac:dyDescent="0.3">
      <c r="B10" s="12" t="s">
        <v>8</v>
      </c>
      <c r="C10" s="254">
        <v>23</v>
      </c>
      <c r="D10" s="254"/>
      <c r="E10" s="255"/>
      <c r="F10" s="31"/>
      <c r="G10" s="31"/>
      <c r="H10" s="31"/>
      <c r="I10" s="31"/>
      <c r="J10" s="31"/>
      <c r="K10" s="31"/>
      <c r="L10" s="31"/>
      <c r="M10" s="31"/>
      <c r="N10" s="32"/>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56" t="s">
        <v>94</v>
      </c>
      <c r="C14" s="256"/>
      <c r="D14" s="45" t="s">
        <v>12</v>
      </c>
      <c r="E14" s="45" t="s">
        <v>13</v>
      </c>
      <c r="F14" s="45" t="s">
        <v>29</v>
      </c>
      <c r="G14" s="336"/>
      <c r="I14" s="33"/>
      <c r="J14" s="33"/>
      <c r="K14" s="33"/>
      <c r="L14" s="33"/>
      <c r="M14" s="33"/>
      <c r="N14" s="21"/>
    </row>
    <row r="15" spans="2:16" x14ac:dyDescent="0.25">
      <c r="B15" s="256"/>
      <c r="C15" s="256"/>
      <c r="D15" s="152">
        <v>23</v>
      </c>
      <c r="E15" s="153">
        <v>1701351410</v>
      </c>
      <c r="F15" s="154">
        <v>583</v>
      </c>
      <c r="G15" s="337"/>
      <c r="I15" s="34"/>
      <c r="J15" s="34"/>
      <c r="K15" s="34"/>
      <c r="L15" s="34"/>
      <c r="M15" s="34"/>
      <c r="N15" s="21"/>
    </row>
    <row r="16" spans="2:16" x14ac:dyDescent="0.25">
      <c r="B16" s="256"/>
      <c r="C16" s="256"/>
      <c r="D16" s="45"/>
      <c r="E16" s="143"/>
      <c r="F16" s="146"/>
      <c r="G16" s="337"/>
      <c r="I16" s="34"/>
      <c r="J16" s="34"/>
      <c r="K16" s="34"/>
      <c r="L16" s="34"/>
      <c r="M16" s="34"/>
      <c r="N16" s="21"/>
    </row>
    <row r="17" spans="1:14" x14ac:dyDescent="0.25">
      <c r="B17" s="256"/>
      <c r="C17" s="256"/>
      <c r="D17" s="45"/>
      <c r="E17" s="143"/>
      <c r="F17" s="146"/>
      <c r="G17" s="337"/>
      <c r="I17" s="34"/>
      <c r="J17" s="34"/>
      <c r="K17" s="34"/>
      <c r="L17" s="34"/>
      <c r="M17" s="34"/>
      <c r="N17" s="21"/>
    </row>
    <row r="18" spans="1:14" x14ac:dyDescent="0.25">
      <c r="B18" s="256"/>
      <c r="C18" s="256"/>
      <c r="D18" s="45"/>
      <c r="E18" s="144"/>
      <c r="F18" s="146"/>
      <c r="G18" s="337"/>
      <c r="H18" s="22"/>
      <c r="I18" s="34"/>
      <c r="J18" s="34"/>
      <c r="K18" s="34"/>
      <c r="L18" s="34"/>
      <c r="M18" s="34"/>
      <c r="N18" s="20"/>
    </row>
    <row r="19" spans="1:14" x14ac:dyDescent="0.25">
      <c r="B19" s="256"/>
      <c r="C19" s="256"/>
      <c r="D19" s="45"/>
      <c r="E19" s="144"/>
      <c r="F19" s="146"/>
      <c r="G19" s="337"/>
      <c r="H19" s="22"/>
      <c r="I19" s="36"/>
      <c r="J19" s="36"/>
      <c r="K19" s="36"/>
      <c r="L19" s="36"/>
      <c r="M19" s="36"/>
      <c r="N19" s="20"/>
    </row>
    <row r="20" spans="1:14" x14ac:dyDescent="0.25">
      <c r="B20" s="256"/>
      <c r="C20" s="256"/>
      <c r="D20" s="45"/>
      <c r="E20" s="144"/>
      <c r="F20" s="146"/>
      <c r="G20" s="337"/>
      <c r="H20" s="22"/>
      <c r="I20" s="8"/>
      <c r="J20" s="8"/>
      <c r="K20" s="8"/>
      <c r="L20" s="8"/>
      <c r="M20" s="8"/>
      <c r="N20" s="20"/>
    </row>
    <row r="21" spans="1:14" x14ac:dyDescent="0.25">
      <c r="B21" s="256"/>
      <c r="C21" s="256"/>
      <c r="D21" s="45"/>
      <c r="E21" s="144"/>
      <c r="F21" s="146"/>
      <c r="G21" s="337"/>
      <c r="H21" s="22"/>
      <c r="I21" s="8"/>
      <c r="J21" s="8"/>
      <c r="K21" s="8"/>
      <c r="L21" s="8"/>
      <c r="M21" s="8"/>
      <c r="N21" s="20"/>
    </row>
    <row r="22" spans="1:14" ht="15.75" thickBot="1" x14ac:dyDescent="0.3">
      <c r="B22" s="257" t="s">
        <v>14</v>
      </c>
      <c r="C22" s="258"/>
      <c r="D22" s="45"/>
      <c r="E22" s="145">
        <f t="shared" ref="E22:F22" si="0">SUM(E15:E21)</f>
        <v>1701351410</v>
      </c>
      <c r="F22" s="139">
        <f t="shared" si="0"/>
        <v>583</v>
      </c>
      <c r="G22" s="337"/>
      <c r="H22" s="22"/>
      <c r="I22" s="8"/>
      <c r="J22" s="8"/>
      <c r="K22" s="8"/>
      <c r="L22" s="8"/>
      <c r="M22" s="8"/>
      <c r="N22" s="20"/>
    </row>
    <row r="23" spans="1:14" ht="45.75" thickBot="1" x14ac:dyDescent="0.3">
      <c r="A23" s="38"/>
      <c r="B23" s="46" t="s">
        <v>15</v>
      </c>
      <c r="C23" s="46" t="s">
        <v>95</v>
      </c>
      <c r="E23" s="33"/>
      <c r="F23" s="33"/>
      <c r="G23" s="33"/>
      <c r="H23" s="33"/>
      <c r="I23" s="10"/>
      <c r="J23" s="10"/>
      <c r="K23" s="10"/>
      <c r="L23" s="10"/>
      <c r="M23" s="10"/>
    </row>
    <row r="24" spans="1:14" ht="15.75" thickBot="1" x14ac:dyDescent="0.3">
      <c r="A24" s="39">
        <v>1</v>
      </c>
      <c r="C24" s="41">
        <f>+F22*80%</f>
        <v>466.40000000000003</v>
      </c>
      <c r="D24" s="37"/>
      <c r="E24" s="40">
        <f>E22</f>
        <v>1701351410</v>
      </c>
      <c r="F24" s="35"/>
      <c r="G24" s="35"/>
      <c r="H24" s="35"/>
      <c r="I24" s="23"/>
      <c r="J24" s="23"/>
      <c r="K24" s="23"/>
      <c r="L24" s="23"/>
      <c r="M24" s="23"/>
    </row>
    <row r="25" spans="1:14" x14ac:dyDescent="0.25">
      <c r="A25" s="78"/>
      <c r="C25" s="79"/>
      <c r="D25" s="34"/>
      <c r="E25" s="80"/>
      <c r="F25" s="35"/>
      <c r="G25" s="35"/>
      <c r="H25" s="35"/>
      <c r="I25" s="23"/>
      <c r="J25" s="23"/>
      <c r="K25" s="23"/>
      <c r="L25" s="23"/>
      <c r="M25" s="23"/>
    </row>
    <row r="26" spans="1:14" x14ac:dyDescent="0.25">
      <c r="A26" s="78"/>
      <c r="C26" s="79"/>
      <c r="D26" s="34"/>
      <c r="E26" s="80"/>
      <c r="F26" s="35"/>
      <c r="G26" s="35"/>
      <c r="H26" s="35"/>
      <c r="I26" s="23"/>
      <c r="J26" s="23"/>
      <c r="K26" s="23"/>
      <c r="L26" s="23"/>
      <c r="M26" s="23"/>
    </row>
    <row r="27" spans="1:14" x14ac:dyDescent="0.25">
      <c r="A27" s="78"/>
      <c r="B27" s="101" t="s">
        <v>127</v>
      </c>
      <c r="C27" s="83"/>
      <c r="D27" s="83"/>
      <c r="E27" s="83"/>
      <c r="F27" s="83"/>
      <c r="G27" s="83"/>
      <c r="H27" s="83"/>
      <c r="I27" s="86"/>
      <c r="J27" s="86"/>
      <c r="K27" s="86"/>
      <c r="L27" s="86"/>
      <c r="M27" s="86"/>
      <c r="N27" s="87"/>
    </row>
    <row r="28" spans="1:14" x14ac:dyDescent="0.25">
      <c r="A28" s="78"/>
      <c r="B28" s="83"/>
      <c r="C28" s="83"/>
      <c r="D28" s="83"/>
      <c r="E28" s="83"/>
      <c r="F28" s="83"/>
      <c r="G28" s="83"/>
      <c r="H28" s="83"/>
      <c r="I28" s="86"/>
      <c r="J28" s="86"/>
      <c r="K28" s="86"/>
      <c r="L28" s="86"/>
      <c r="M28" s="86"/>
      <c r="N28" s="87"/>
    </row>
    <row r="29" spans="1:14" x14ac:dyDescent="0.25">
      <c r="A29" s="78"/>
      <c r="B29" s="104" t="s">
        <v>32</v>
      </c>
      <c r="C29" s="104" t="s">
        <v>128</v>
      </c>
      <c r="D29" s="104" t="s">
        <v>129</v>
      </c>
      <c r="E29" s="83"/>
      <c r="F29" s="83"/>
      <c r="G29" s="83"/>
      <c r="H29" s="83"/>
      <c r="I29" s="86"/>
      <c r="J29" s="86"/>
      <c r="K29" s="86"/>
      <c r="L29" s="86"/>
      <c r="M29" s="86"/>
      <c r="N29" s="87"/>
    </row>
    <row r="30" spans="1:14" x14ac:dyDescent="0.25">
      <c r="A30" s="78"/>
      <c r="B30" s="100" t="s">
        <v>130</v>
      </c>
      <c r="C30" s="338" t="s">
        <v>280</v>
      </c>
      <c r="D30" s="338"/>
      <c r="E30" s="83"/>
      <c r="F30" s="83"/>
      <c r="G30" s="83"/>
      <c r="H30" s="83"/>
      <c r="I30" s="86"/>
      <c r="J30" s="86"/>
      <c r="K30" s="86"/>
      <c r="L30" s="86"/>
      <c r="M30" s="86"/>
      <c r="N30" s="87"/>
    </row>
    <row r="31" spans="1:14" x14ac:dyDescent="0.25">
      <c r="A31" s="78"/>
      <c r="B31" s="100" t="s">
        <v>131</v>
      </c>
      <c r="C31" s="338" t="s">
        <v>280</v>
      </c>
      <c r="D31" s="338"/>
      <c r="E31" s="83"/>
      <c r="F31" s="83"/>
      <c r="G31" s="83"/>
      <c r="H31" s="83"/>
      <c r="I31" s="86"/>
      <c r="J31" s="86"/>
      <c r="K31" s="86"/>
      <c r="L31" s="86"/>
      <c r="M31" s="86"/>
      <c r="N31" s="87"/>
    </row>
    <row r="32" spans="1:14" x14ac:dyDescent="0.25">
      <c r="A32" s="78"/>
      <c r="B32" s="100" t="s">
        <v>132</v>
      </c>
      <c r="C32" s="338" t="s">
        <v>280</v>
      </c>
      <c r="D32" s="338"/>
      <c r="E32" s="83"/>
      <c r="F32" s="83"/>
      <c r="G32" s="83"/>
      <c r="H32" s="83"/>
      <c r="I32" s="86"/>
      <c r="J32" s="86"/>
      <c r="K32" s="86"/>
      <c r="L32" s="86"/>
      <c r="M32" s="86"/>
      <c r="N32" s="87"/>
    </row>
    <row r="33" spans="1:17" x14ac:dyDescent="0.25">
      <c r="A33" s="78"/>
      <c r="B33" s="100" t="s">
        <v>133</v>
      </c>
      <c r="C33" s="338" t="s">
        <v>280</v>
      </c>
      <c r="D33" s="338"/>
      <c r="E33" s="83"/>
      <c r="F33" s="83"/>
      <c r="G33" s="83"/>
      <c r="H33" s="83"/>
      <c r="I33" s="86"/>
      <c r="J33" s="86"/>
      <c r="K33" s="86"/>
      <c r="L33" s="86"/>
      <c r="M33" s="86"/>
      <c r="N33" s="87"/>
    </row>
    <row r="34" spans="1:17" x14ac:dyDescent="0.25">
      <c r="A34" s="78"/>
      <c r="B34" s="83"/>
      <c r="C34" s="83"/>
      <c r="D34" s="83"/>
      <c r="E34" s="83"/>
      <c r="F34" s="83"/>
      <c r="G34" s="83"/>
      <c r="H34" s="83"/>
      <c r="I34" s="86"/>
      <c r="J34" s="86"/>
      <c r="K34" s="86"/>
      <c r="L34" s="86"/>
      <c r="M34" s="86"/>
      <c r="N34" s="87"/>
    </row>
    <row r="35" spans="1:17" x14ac:dyDescent="0.25">
      <c r="A35" s="78"/>
      <c r="B35" s="83"/>
      <c r="C35" s="83"/>
      <c r="D35" s="83"/>
      <c r="E35" s="83"/>
      <c r="F35" s="83"/>
      <c r="G35" s="83"/>
      <c r="H35" s="83"/>
      <c r="I35" s="86"/>
      <c r="J35" s="86"/>
      <c r="K35" s="86"/>
      <c r="L35" s="86"/>
      <c r="M35" s="86"/>
      <c r="N35" s="87"/>
    </row>
    <row r="36" spans="1:17" x14ac:dyDescent="0.25">
      <c r="A36" s="78"/>
      <c r="B36" s="101" t="s">
        <v>134</v>
      </c>
      <c r="C36" s="83"/>
      <c r="D36" s="83"/>
      <c r="E36" s="83"/>
      <c r="F36" s="83"/>
      <c r="G36" s="83"/>
      <c r="H36" s="83"/>
      <c r="I36" s="86"/>
      <c r="J36" s="86"/>
      <c r="K36" s="86"/>
      <c r="L36" s="86"/>
      <c r="M36" s="86"/>
      <c r="N36" s="87"/>
    </row>
    <row r="37" spans="1:17" x14ac:dyDescent="0.25">
      <c r="A37" s="78"/>
      <c r="B37" s="83"/>
      <c r="C37" s="83"/>
      <c r="D37" s="83"/>
      <c r="E37" s="83"/>
      <c r="F37" s="83"/>
      <c r="G37" s="83"/>
      <c r="H37" s="83"/>
      <c r="I37" s="86"/>
      <c r="J37" s="86"/>
      <c r="K37" s="86"/>
      <c r="L37" s="86"/>
      <c r="M37" s="86"/>
      <c r="N37" s="87"/>
    </row>
    <row r="38" spans="1:17" x14ac:dyDescent="0.25">
      <c r="A38" s="78"/>
      <c r="B38" s="83"/>
      <c r="C38" s="83"/>
      <c r="D38" s="83"/>
      <c r="E38" s="83"/>
      <c r="F38" s="83"/>
      <c r="G38" s="83"/>
      <c r="H38" s="83"/>
      <c r="I38" s="86"/>
      <c r="J38" s="86"/>
      <c r="K38" s="86"/>
      <c r="L38" s="86"/>
      <c r="M38" s="86"/>
      <c r="N38" s="87"/>
    </row>
    <row r="39" spans="1:17" x14ac:dyDescent="0.25">
      <c r="A39" s="78"/>
      <c r="B39" s="104" t="s">
        <v>32</v>
      </c>
      <c r="C39" s="104" t="s">
        <v>56</v>
      </c>
      <c r="D39" s="103" t="s">
        <v>50</v>
      </c>
      <c r="E39" s="103" t="s">
        <v>16</v>
      </c>
      <c r="F39" s="83"/>
      <c r="G39" s="83"/>
      <c r="H39" s="83"/>
      <c r="I39" s="86"/>
      <c r="J39" s="86"/>
      <c r="K39" s="86"/>
      <c r="L39" s="86"/>
      <c r="M39" s="86"/>
      <c r="N39" s="87"/>
    </row>
    <row r="40" spans="1:17" ht="28.5" x14ac:dyDescent="0.25">
      <c r="A40" s="78"/>
      <c r="B40" s="84" t="s">
        <v>135</v>
      </c>
      <c r="C40" s="85">
        <v>40</v>
      </c>
      <c r="D40" s="102">
        <v>40</v>
      </c>
      <c r="E40" s="259">
        <f>+D40+D41</f>
        <v>100</v>
      </c>
      <c r="F40" s="83"/>
      <c r="G40" s="83"/>
      <c r="H40" s="83"/>
      <c r="I40" s="86"/>
      <c r="J40" s="86"/>
      <c r="K40" s="86"/>
      <c r="L40" s="86"/>
      <c r="M40" s="86"/>
      <c r="N40" s="87"/>
    </row>
    <row r="41" spans="1:17" ht="42.75" x14ac:dyDescent="0.25">
      <c r="A41" s="78"/>
      <c r="B41" s="84" t="s">
        <v>136</v>
      </c>
      <c r="C41" s="85">
        <v>60</v>
      </c>
      <c r="D41" s="102">
        <v>60</v>
      </c>
      <c r="E41" s="260"/>
      <c r="F41" s="83"/>
      <c r="G41" s="83"/>
      <c r="H41" s="83"/>
      <c r="I41" s="86"/>
      <c r="J41" s="86"/>
      <c r="K41" s="86"/>
      <c r="L41" s="86"/>
      <c r="M41" s="86"/>
      <c r="N41" s="87"/>
    </row>
    <row r="42" spans="1:17" x14ac:dyDescent="0.25">
      <c r="A42" s="78"/>
      <c r="C42" s="79"/>
      <c r="D42" s="34"/>
      <c r="E42" s="80"/>
      <c r="F42" s="35"/>
      <c r="G42" s="35"/>
      <c r="H42" s="35"/>
      <c r="I42" s="23"/>
      <c r="J42" s="23"/>
      <c r="K42" s="23"/>
      <c r="L42" s="23"/>
      <c r="M42" s="23"/>
    </row>
    <row r="43" spans="1:17" x14ac:dyDescent="0.25">
      <c r="A43" s="78"/>
      <c r="C43" s="79"/>
      <c r="D43" s="34"/>
      <c r="E43" s="80"/>
      <c r="F43" s="35"/>
      <c r="G43" s="35"/>
      <c r="H43" s="35"/>
      <c r="I43" s="23"/>
      <c r="J43" s="23"/>
      <c r="K43" s="23"/>
      <c r="L43" s="23"/>
      <c r="M43" s="23"/>
    </row>
    <row r="44" spans="1:17" ht="24" customHeight="1" x14ac:dyDescent="0.25">
      <c r="A44" s="78"/>
      <c r="C44" s="79"/>
      <c r="D44" s="34"/>
      <c r="E44" s="80"/>
      <c r="F44" s="35"/>
      <c r="G44" s="35"/>
      <c r="H44" s="35"/>
      <c r="I44" s="23"/>
      <c r="J44" s="23"/>
      <c r="K44" s="23"/>
      <c r="L44" s="23"/>
      <c r="M44" s="261" t="s">
        <v>34</v>
      </c>
      <c r="N44" s="261"/>
    </row>
    <row r="45" spans="1:17" ht="27.75" customHeight="1" thickBot="1" x14ac:dyDescent="0.3">
      <c r="M45" s="262"/>
      <c r="N45" s="262"/>
    </row>
    <row r="46" spans="1:17" x14ac:dyDescent="0.25">
      <c r="B46" s="58" t="s">
        <v>151</v>
      </c>
      <c r="M46" s="57"/>
      <c r="N46" s="57"/>
    </row>
    <row r="47" spans="1:17" ht="15.75" thickBot="1" x14ac:dyDescent="0.3">
      <c r="M47" s="57"/>
      <c r="N47" s="57"/>
    </row>
    <row r="48" spans="1:17" s="8" customFormat="1" ht="109.5" customHeight="1" x14ac:dyDescent="0.25">
      <c r="B48" s="97" t="s">
        <v>137</v>
      </c>
      <c r="C48" s="97" t="s">
        <v>138</v>
      </c>
      <c r="D48" s="97" t="s">
        <v>139</v>
      </c>
      <c r="E48" s="47" t="s">
        <v>44</v>
      </c>
      <c r="F48" s="47" t="s">
        <v>22</v>
      </c>
      <c r="G48" s="47" t="s">
        <v>96</v>
      </c>
      <c r="H48" s="47" t="s">
        <v>17</v>
      </c>
      <c r="I48" s="47" t="s">
        <v>10</v>
      </c>
      <c r="J48" s="47" t="s">
        <v>30</v>
      </c>
      <c r="K48" s="47" t="s">
        <v>59</v>
      </c>
      <c r="L48" s="47" t="s">
        <v>20</v>
      </c>
      <c r="M48" s="82" t="s">
        <v>26</v>
      </c>
      <c r="N48" s="97" t="s">
        <v>140</v>
      </c>
      <c r="O48" s="47" t="s">
        <v>35</v>
      </c>
      <c r="P48" s="48" t="s">
        <v>11</v>
      </c>
      <c r="Q48" s="48" t="s">
        <v>19</v>
      </c>
    </row>
    <row r="49" spans="1:26" s="149" customFormat="1" ht="57" x14ac:dyDescent="0.25">
      <c r="A49" s="148">
        <f>B5</f>
        <v>0</v>
      </c>
      <c r="B49" s="167" t="s">
        <v>153</v>
      </c>
      <c r="C49" s="158" t="s">
        <v>153</v>
      </c>
      <c r="D49" s="167" t="s">
        <v>233</v>
      </c>
      <c r="E49" s="157">
        <v>3</v>
      </c>
      <c r="F49" s="158" t="s">
        <v>128</v>
      </c>
      <c r="G49" s="158">
        <v>0</v>
      </c>
      <c r="H49" s="203">
        <v>40924</v>
      </c>
      <c r="I49" s="203">
        <v>41259</v>
      </c>
      <c r="J49" s="160" t="s">
        <v>129</v>
      </c>
      <c r="K49" s="161">
        <v>11</v>
      </c>
      <c r="L49" s="165">
        <v>0</v>
      </c>
      <c r="M49" s="162">
        <v>1000</v>
      </c>
      <c r="N49" s="161">
        <v>0</v>
      </c>
      <c r="O49" s="155">
        <v>362445259</v>
      </c>
      <c r="P49" s="155">
        <v>45</v>
      </c>
      <c r="Q49" s="150"/>
      <c r="R49" s="151"/>
      <c r="S49" s="151"/>
      <c r="T49" s="151"/>
      <c r="U49" s="151"/>
      <c r="V49" s="151"/>
      <c r="W49" s="151"/>
      <c r="X49" s="151"/>
      <c r="Y49" s="151"/>
      <c r="Z49" s="151"/>
    </row>
    <row r="50" spans="1:26" s="26" customFormat="1" ht="45" x14ac:dyDescent="0.25">
      <c r="A50" s="42">
        <f t="shared" ref="A50:A53" si="1">+A49+1</f>
        <v>1</v>
      </c>
      <c r="B50" s="93" t="s">
        <v>153</v>
      </c>
      <c r="C50" s="94" t="s">
        <v>153</v>
      </c>
      <c r="D50" s="93" t="s">
        <v>155</v>
      </c>
      <c r="E50" s="157">
        <v>95</v>
      </c>
      <c r="F50" s="158" t="s">
        <v>128</v>
      </c>
      <c r="G50" s="158">
        <v>0</v>
      </c>
      <c r="H50" s="203">
        <v>40550</v>
      </c>
      <c r="I50" s="203">
        <v>40884</v>
      </c>
      <c r="J50" s="160" t="s">
        <v>129</v>
      </c>
      <c r="K50" s="161">
        <v>11</v>
      </c>
      <c r="L50" s="165">
        <v>0</v>
      </c>
      <c r="M50" s="162">
        <v>400</v>
      </c>
      <c r="N50" s="161">
        <v>0</v>
      </c>
      <c r="O50" s="155">
        <v>86496000</v>
      </c>
      <c r="P50" s="155">
        <v>46</v>
      </c>
      <c r="Q50" s="132"/>
      <c r="R50" s="25"/>
      <c r="S50" s="25"/>
      <c r="T50" s="25"/>
      <c r="U50" s="25"/>
      <c r="V50" s="25"/>
      <c r="W50" s="25"/>
      <c r="X50" s="25"/>
      <c r="Y50" s="25"/>
      <c r="Z50" s="25"/>
    </row>
    <row r="51" spans="1:26" s="26" customFormat="1" ht="159.75" customHeight="1" x14ac:dyDescent="0.25">
      <c r="A51" s="42">
        <f t="shared" si="1"/>
        <v>2</v>
      </c>
      <c r="B51" s="93" t="s">
        <v>153</v>
      </c>
      <c r="C51" s="94" t="s">
        <v>153</v>
      </c>
      <c r="D51" s="167" t="s">
        <v>155</v>
      </c>
      <c r="E51" s="157">
        <v>59</v>
      </c>
      <c r="F51" s="158" t="s">
        <v>128</v>
      </c>
      <c r="G51" s="180">
        <v>0</v>
      </c>
      <c r="H51" s="203">
        <v>40191</v>
      </c>
      <c r="I51" s="203">
        <v>40525</v>
      </c>
      <c r="J51" s="160" t="s">
        <v>129</v>
      </c>
      <c r="K51" s="161">
        <v>2</v>
      </c>
      <c r="L51" s="165">
        <v>0</v>
      </c>
      <c r="M51" s="183">
        <v>400</v>
      </c>
      <c r="N51" s="161">
        <v>0</v>
      </c>
      <c r="O51" s="155">
        <v>84000000</v>
      </c>
      <c r="P51" s="155">
        <v>47</v>
      </c>
      <c r="Q51" s="150" t="s">
        <v>286</v>
      </c>
      <c r="R51" s="25"/>
      <c r="S51" s="25"/>
      <c r="T51" s="25"/>
      <c r="U51" s="25"/>
      <c r="V51" s="25"/>
      <c r="W51" s="25"/>
      <c r="X51" s="25"/>
      <c r="Y51" s="25"/>
      <c r="Z51" s="25"/>
    </row>
    <row r="52" spans="1:26" s="26" customFormat="1" x14ac:dyDescent="0.25">
      <c r="A52" s="42">
        <f t="shared" si="1"/>
        <v>3</v>
      </c>
      <c r="B52" s="43"/>
      <c r="C52" s="44"/>
      <c r="D52" s="167"/>
      <c r="E52" s="179"/>
      <c r="F52" s="180"/>
      <c r="G52" s="180"/>
      <c r="H52" s="181"/>
      <c r="I52" s="181"/>
      <c r="J52" s="182"/>
      <c r="K52" s="182"/>
      <c r="L52" s="165">
        <v>0</v>
      </c>
      <c r="M52" s="183"/>
      <c r="N52" s="184"/>
      <c r="O52" s="185"/>
      <c r="P52" s="185"/>
      <c r="Q52" s="150"/>
      <c r="R52" s="25"/>
      <c r="S52" s="25"/>
      <c r="T52" s="25"/>
      <c r="U52" s="25"/>
      <c r="V52" s="25"/>
      <c r="W52" s="25"/>
      <c r="X52" s="25"/>
      <c r="Y52" s="25"/>
      <c r="Z52" s="25"/>
    </row>
    <row r="53" spans="1:26" s="26" customFormat="1" x14ac:dyDescent="0.25">
      <c r="A53" s="42">
        <f t="shared" si="1"/>
        <v>4</v>
      </c>
      <c r="B53" s="43"/>
      <c r="C53" s="44"/>
      <c r="D53" s="167"/>
      <c r="E53" s="179"/>
      <c r="F53" s="180"/>
      <c r="G53" s="180"/>
      <c r="H53" s="181"/>
      <c r="I53" s="181"/>
      <c r="J53" s="182"/>
      <c r="K53" s="182"/>
      <c r="L53" s="182"/>
      <c r="M53" s="183"/>
      <c r="N53" s="184"/>
      <c r="O53" s="185"/>
      <c r="P53" s="185"/>
      <c r="Q53" s="150"/>
      <c r="R53" s="25"/>
      <c r="S53" s="25"/>
      <c r="T53" s="25"/>
      <c r="U53" s="25"/>
      <c r="V53" s="25"/>
      <c r="W53" s="25"/>
      <c r="X53" s="25"/>
      <c r="Y53" s="25"/>
      <c r="Z53" s="25"/>
    </row>
    <row r="54" spans="1:26" s="26" customFormat="1" x14ac:dyDescent="0.25">
      <c r="A54" s="42"/>
      <c r="B54" s="142" t="s">
        <v>16</v>
      </c>
      <c r="C54" s="44"/>
      <c r="D54" s="167"/>
      <c r="E54" s="179"/>
      <c r="F54" s="180"/>
      <c r="G54" s="180"/>
      <c r="H54" s="181"/>
      <c r="I54" s="181"/>
      <c r="J54" s="182"/>
      <c r="K54" s="186">
        <f>SUM(K49:K53)</f>
        <v>24</v>
      </c>
      <c r="L54" s="186">
        <f>SUM(L49:L53)</f>
        <v>0</v>
      </c>
      <c r="M54" s="187">
        <f>SUM(M49:M53)</f>
        <v>1800</v>
      </c>
      <c r="N54" s="186">
        <f>SUM(N49:N53)</f>
        <v>0</v>
      </c>
      <c r="O54" s="185"/>
      <c r="P54" s="185"/>
      <c r="Q54" s="150"/>
    </row>
    <row r="55" spans="1:26" s="27" customFormat="1" x14ac:dyDescent="0.25">
      <c r="D55" s="188"/>
      <c r="E55" s="189"/>
      <c r="F55" s="188"/>
      <c r="G55" s="188"/>
      <c r="H55" s="188"/>
      <c r="I55" s="188"/>
      <c r="J55" s="188"/>
      <c r="K55" s="188"/>
      <c r="L55" s="188"/>
      <c r="M55" s="188"/>
      <c r="N55" s="188"/>
      <c r="O55" s="188"/>
      <c r="P55" s="188"/>
      <c r="Q55" s="188"/>
    </row>
    <row r="56" spans="1:26" s="27" customFormat="1" x14ac:dyDescent="0.25">
      <c r="B56" s="245" t="s">
        <v>28</v>
      </c>
      <c r="C56" s="245" t="s">
        <v>27</v>
      </c>
      <c r="D56" s="313" t="s">
        <v>33</v>
      </c>
      <c r="E56" s="313"/>
      <c r="F56" s="188"/>
      <c r="G56" s="188"/>
      <c r="H56" s="188"/>
      <c r="I56" s="188"/>
      <c r="J56" s="188"/>
      <c r="K56" s="188"/>
      <c r="L56" s="188"/>
      <c r="M56" s="188"/>
      <c r="N56" s="188"/>
      <c r="O56" s="188"/>
      <c r="P56" s="188"/>
      <c r="Q56" s="188"/>
    </row>
    <row r="57" spans="1:26" s="27" customFormat="1" x14ac:dyDescent="0.25">
      <c r="B57" s="246"/>
      <c r="C57" s="246"/>
      <c r="D57" s="54" t="s">
        <v>23</v>
      </c>
      <c r="E57" s="55" t="s">
        <v>24</v>
      </c>
    </row>
    <row r="58" spans="1:26" s="27" customFormat="1" ht="30.6" customHeight="1" x14ac:dyDescent="0.25">
      <c r="B58" s="52" t="s">
        <v>21</v>
      </c>
      <c r="C58" s="53">
        <f>+K54</f>
        <v>24</v>
      </c>
      <c r="D58" s="190" t="s">
        <v>128</v>
      </c>
      <c r="E58" s="51"/>
      <c r="F58" s="29"/>
      <c r="G58" s="29"/>
      <c r="H58" s="29"/>
      <c r="I58" s="29"/>
      <c r="J58" s="29"/>
      <c r="K58" s="29"/>
      <c r="L58" s="29"/>
      <c r="M58" s="29"/>
    </row>
    <row r="59" spans="1:26" s="27" customFormat="1" ht="30" customHeight="1" x14ac:dyDescent="0.25">
      <c r="B59" s="52" t="s">
        <v>25</v>
      </c>
      <c r="C59" s="53">
        <f>+M54</f>
        <v>1800</v>
      </c>
      <c r="D59" s="51" t="s">
        <v>128</v>
      </c>
      <c r="E59" s="51"/>
      <c r="G59" s="188"/>
    </row>
    <row r="60" spans="1:26" s="27" customFormat="1" x14ac:dyDescent="0.25">
      <c r="B60" s="30"/>
      <c r="C60" s="266"/>
      <c r="D60" s="266"/>
      <c r="E60" s="266"/>
      <c r="F60" s="266"/>
      <c r="G60" s="266"/>
      <c r="H60" s="266"/>
      <c r="I60" s="266"/>
      <c r="J60" s="266"/>
      <c r="K60" s="266"/>
      <c r="L60" s="266"/>
      <c r="M60" s="266"/>
      <c r="N60" s="266"/>
    </row>
    <row r="61" spans="1:26" ht="28.15" customHeight="1" thickBot="1" x14ac:dyDescent="0.3"/>
    <row r="62" spans="1:26" ht="27" thickBot="1" x14ac:dyDescent="0.3">
      <c r="B62" s="267" t="s">
        <v>97</v>
      </c>
      <c r="C62" s="267"/>
      <c r="D62" s="267"/>
      <c r="E62" s="267"/>
      <c r="F62" s="267"/>
      <c r="G62" s="267"/>
      <c r="H62" s="267"/>
      <c r="I62" s="267"/>
      <c r="J62" s="267"/>
      <c r="K62" s="267"/>
      <c r="L62" s="267"/>
      <c r="M62" s="267"/>
      <c r="N62" s="267"/>
    </row>
    <row r="65" spans="2:17" ht="142.5" customHeight="1" x14ac:dyDescent="0.25">
      <c r="B65" s="99" t="s">
        <v>141</v>
      </c>
      <c r="C65" s="60" t="s">
        <v>2</v>
      </c>
      <c r="D65" s="60" t="s">
        <v>99</v>
      </c>
      <c r="E65" s="60" t="s">
        <v>98</v>
      </c>
      <c r="F65" s="60" t="s">
        <v>100</v>
      </c>
      <c r="G65" s="60" t="s">
        <v>101</v>
      </c>
      <c r="H65" s="60" t="s">
        <v>102</v>
      </c>
      <c r="I65" s="60" t="s">
        <v>103</v>
      </c>
      <c r="J65" s="60" t="s">
        <v>104</v>
      </c>
      <c r="K65" s="60" t="s">
        <v>105</v>
      </c>
      <c r="L65" s="60" t="s">
        <v>106</v>
      </c>
      <c r="M65" s="75" t="s">
        <v>107</v>
      </c>
      <c r="N65" s="75" t="s">
        <v>108</v>
      </c>
      <c r="O65" s="263" t="s">
        <v>3</v>
      </c>
      <c r="P65" s="265"/>
      <c r="Q65" s="60" t="s">
        <v>18</v>
      </c>
    </row>
    <row r="66" spans="2:17" ht="30" x14ac:dyDescent="0.25">
      <c r="B66" s="3" t="s">
        <v>234</v>
      </c>
      <c r="C66" s="3" t="s">
        <v>235</v>
      </c>
      <c r="D66" s="77" t="s">
        <v>236</v>
      </c>
      <c r="E66" s="5">
        <v>200</v>
      </c>
      <c r="F66" s="4" t="s">
        <v>281</v>
      </c>
      <c r="G66" s="4" t="s">
        <v>128</v>
      </c>
      <c r="H66" s="4" t="s">
        <v>281</v>
      </c>
      <c r="I66" s="4" t="s">
        <v>281</v>
      </c>
      <c r="J66" s="76" t="s">
        <v>128</v>
      </c>
      <c r="K66" s="56" t="s">
        <v>128</v>
      </c>
      <c r="L66" s="56" t="s">
        <v>128</v>
      </c>
      <c r="M66" s="56" t="s">
        <v>128</v>
      </c>
      <c r="N66" s="56" t="s">
        <v>128</v>
      </c>
      <c r="O66" s="268"/>
      <c r="P66" s="269"/>
      <c r="Q66" s="56" t="s">
        <v>128</v>
      </c>
    </row>
    <row r="67" spans="2:17" ht="30" x14ac:dyDescent="0.25">
      <c r="B67" s="3" t="s">
        <v>234</v>
      </c>
      <c r="C67" s="3" t="s">
        <v>235</v>
      </c>
      <c r="D67" s="77" t="s">
        <v>237</v>
      </c>
      <c r="E67" s="5">
        <v>200</v>
      </c>
      <c r="F67" s="4" t="s">
        <v>281</v>
      </c>
      <c r="G67" s="4" t="s">
        <v>128</v>
      </c>
      <c r="H67" s="4" t="s">
        <v>281</v>
      </c>
      <c r="I67" s="4" t="s">
        <v>281</v>
      </c>
      <c r="J67" s="76" t="s">
        <v>128</v>
      </c>
      <c r="K67" s="100" t="s">
        <v>128</v>
      </c>
      <c r="L67" s="100" t="s">
        <v>128</v>
      </c>
      <c r="M67" s="100" t="s">
        <v>128</v>
      </c>
      <c r="N67" s="100" t="s">
        <v>128</v>
      </c>
      <c r="O67" s="268"/>
      <c r="P67" s="269"/>
      <c r="Q67" s="100" t="s">
        <v>128</v>
      </c>
    </row>
    <row r="68" spans="2:17" ht="30" x14ac:dyDescent="0.25">
      <c r="B68" s="3" t="s">
        <v>234</v>
      </c>
      <c r="C68" s="3" t="s">
        <v>235</v>
      </c>
      <c r="D68" s="77" t="s">
        <v>238</v>
      </c>
      <c r="E68" s="5">
        <v>183</v>
      </c>
      <c r="F68" s="4" t="s">
        <v>281</v>
      </c>
      <c r="G68" s="4" t="s">
        <v>128</v>
      </c>
      <c r="H68" s="4" t="s">
        <v>281</v>
      </c>
      <c r="I68" s="4" t="s">
        <v>281</v>
      </c>
      <c r="J68" s="76" t="s">
        <v>128</v>
      </c>
      <c r="K68" s="100" t="s">
        <v>128</v>
      </c>
      <c r="L68" s="100" t="s">
        <v>128</v>
      </c>
      <c r="M68" s="100" t="s">
        <v>128</v>
      </c>
      <c r="N68" s="100" t="s">
        <v>128</v>
      </c>
      <c r="O68" s="268"/>
      <c r="P68" s="269"/>
      <c r="Q68" s="100" t="s">
        <v>128</v>
      </c>
    </row>
    <row r="69" spans="2:17" x14ac:dyDescent="0.25">
      <c r="B69" s="3"/>
      <c r="C69" s="3"/>
      <c r="D69" s="5"/>
      <c r="E69" s="5"/>
      <c r="F69" s="4"/>
      <c r="G69" s="4"/>
      <c r="H69" s="4"/>
      <c r="I69" s="76"/>
      <c r="J69" s="76"/>
      <c r="K69" s="56"/>
      <c r="L69" s="56"/>
      <c r="M69" s="56"/>
      <c r="N69" s="56"/>
      <c r="O69" s="268"/>
      <c r="P69" s="269"/>
      <c r="Q69" s="56"/>
    </row>
    <row r="70" spans="2:17" x14ac:dyDescent="0.25">
      <c r="B70" s="3"/>
      <c r="C70" s="3"/>
      <c r="D70" s="5"/>
      <c r="E70" s="5"/>
      <c r="F70" s="4"/>
      <c r="G70" s="4"/>
      <c r="H70" s="4"/>
      <c r="I70" s="76"/>
      <c r="J70" s="76"/>
      <c r="K70" s="56"/>
      <c r="L70" s="56"/>
      <c r="M70" s="56"/>
      <c r="N70" s="56"/>
      <c r="O70" s="268"/>
      <c r="P70" s="269"/>
      <c r="Q70" s="56"/>
    </row>
    <row r="71" spans="2:17" x14ac:dyDescent="0.25">
      <c r="B71" s="3"/>
      <c r="C71" s="3"/>
      <c r="D71" s="5"/>
      <c r="E71" s="5"/>
      <c r="F71" s="4"/>
      <c r="G71" s="4"/>
      <c r="H71" s="4"/>
      <c r="I71" s="76"/>
      <c r="J71" s="76"/>
      <c r="K71" s="56"/>
      <c r="L71" s="56"/>
      <c r="M71" s="56"/>
      <c r="N71" s="56"/>
      <c r="O71" s="268"/>
      <c r="P71" s="269"/>
      <c r="Q71" s="56"/>
    </row>
    <row r="72" spans="2:17" x14ac:dyDescent="0.25">
      <c r="B72" s="56"/>
      <c r="C72" s="56"/>
      <c r="D72" s="56"/>
      <c r="E72" s="56"/>
      <c r="F72" s="56"/>
      <c r="G72" s="56"/>
      <c r="H72" s="56"/>
      <c r="I72" s="56"/>
      <c r="J72" s="56"/>
      <c r="K72" s="56"/>
      <c r="L72" s="56"/>
      <c r="M72" s="56"/>
      <c r="N72" s="56"/>
      <c r="O72" s="268"/>
      <c r="P72" s="269"/>
      <c r="Q72" s="56"/>
    </row>
    <row r="73" spans="2:17" x14ac:dyDescent="0.25">
      <c r="B73" s="9" t="s">
        <v>1</v>
      </c>
    </row>
    <row r="74" spans="2:17" x14ac:dyDescent="0.25">
      <c r="B74" s="9" t="s">
        <v>36</v>
      </c>
    </row>
    <row r="75" spans="2:17" x14ac:dyDescent="0.25">
      <c r="B75" s="9" t="s">
        <v>60</v>
      </c>
    </row>
    <row r="77" spans="2:17" ht="15.75" thickBot="1" x14ac:dyDescent="0.3"/>
    <row r="78" spans="2:17" ht="27" thickBot="1" x14ac:dyDescent="0.3">
      <c r="B78" s="270" t="s">
        <v>37</v>
      </c>
      <c r="C78" s="271"/>
      <c r="D78" s="271"/>
      <c r="E78" s="271"/>
      <c r="F78" s="271"/>
      <c r="G78" s="271"/>
      <c r="H78" s="271"/>
      <c r="I78" s="271"/>
      <c r="J78" s="271"/>
      <c r="K78" s="271"/>
      <c r="L78" s="271"/>
      <c r="M78" s="271"/>
      <c r="N78" s="272"/>
    </row>
    <row r="83" spans="2:17" ht="90" customHeight="1" x14ac:dyDescent="0.25">
      <c r="B83" s="49" t="s">
        <v>0</v>
      </c>
      <c r="C83" s="49" t="s">
        <v>38</v>
      </c>
      <c r="D83" s="49" t="s">
        <v>39</v>
      </c>
      <c r="E83" s="49" t="s">
        <v>109</v>
      </c>
      <c r="F83" s="49" t="s">
        <v>111</v>
      </c>
      <c r="G83" s="49" t="s">
        <v>112</v>
      </c>
      <c r="H83" s="49" t="s">
        <v>113</v>
      </c>
      <c r="I83" s="49" t="s">
        <v>110</v>
      </c>
      <c r="J83" s="263" t="s">
        <v>114</v>
      </c>
      <c r="K83" s="264"/>
      <c r="L83" s="265"/>
      <c r="M83" s="49" t="s">
        <v>115</v>
      </c>
      <c r="N83" s="49" t="s">
        <v>40</v>
      </c>
      <c r="O83" s="49" t="s">
        <v>41</v>
      </c>
      <c r="P83" s="263" t="s">
        <v>3</v>
      </c>
      <c r="Q83" s="265"/>
    </row>
    <row r="84" spans="2:17" s="196" customFormat="1" ht="81" customHeight="1" x14ac:dyDescent="0.2">
      <c r="B84" s="191" t="s">
        <v>42</v>
      </c>
      <c r="C84" s="191" t="s">
        <v>239</v>
      </c>
      <c r="D84" s="191" t="s">
        <v>240</v>
      </c>
      <c r="E84" s="192">
        <v>1124008965</v>
      </c>
      <c r="F84" s="191" t="s">
        <v>166</v>
      </c>
      <c r="G84" s="191" t="s">
        <v>167</v>
      </c>
      <c r="H84" s="206">
        <v>41581</v>
      </c>
      <c r="I84" s="207" t="s">
        <v>241</v>
      </c>
      <c r="J84" s="191" t="s">
        <v>242</v>
      </c>
      <c r="K84" s="193" t="s">
        <v>243</v>
      </c>
      <c r="L84" s="211" t="s">
        <v>244</v>
      </c>
      <c r="M84" s="194" t="s">
        <v>128</v>
      </c>
      <c r="N84" s="194" t="s">
        <v>128</v>
      </c>
      <c r="O84" s="212" t="s">
        <v>128</v>
      </c>
      <c r="P84" s="195"/>
      <c r="Q84" s="195"/>
    </row>
    <row r="85" spans="2:17" s="196" customFormat="1" ht="60.75" customHeight="1" x14ac:dyDescent="0.2">
      <c r="B85" s="191" t="s">
        <v>42</v>
      </c>
      <c r="C85" s="191" t="s">
        <v>239</v>
      </c>
      <c r="D85" s="191" t="s">
        <v>257</v>
      </c>
      <c r="E85" s="192">
        <v>52478964</v>
      </c>
      <c r="F85" s="205" t="s">
        <v>258</v>
      </c>
      <c r="G85" s="205" t="s">
        <v>259</v>
      </c>
      <c r="H85" s="208" t="s">
        <v>260</v>
      </c>
      <c r="I85" s="208" t="s">
        <v>129</v>
      </c>
      <c r="J85" s="205" t="s">
        <v>261</v>
      </c>
      <c r="K85" s="205" t="s">
        <v>262</v>
      </c>
      <c r="L85" s="201" t="s">
        <v>263</v>
      </c>
      <c r="M85" s="194" t="s">
        <v>128</v>
      </c>
      <c r="N85" s="194" t="s">
        <v>128</v>
      </c>
      <c r="O85" s="196" t="s">
        <v>128</v>
      </c>
      <c r="P85" s="194"/>
      <c r="Q85" s="194"/>
    </row>
    <row r="86" spans="2:17" s="196" customFormat="1" ht="94.5" customHeight="1" x14ac:dyDescent="0.2">
      <c r="B86" s="191" t="s">
        <v>42</v>
      </c>
      <c r="C86" s="191" t="s">
        <v>239</v>
      </c>
      <c r="D86" s="191" t="s">
        <v>250</v>
      </c>
      <c r="E86" s="192">
        <v>56078079</v>
      </c>
      <c r="F86" s="191" t="s">
        <v>215</v>
      </c>
      <c r="G86" s="191" t="s">
        <v>251</v>
      </c>
      <c r="H86" s="209" t="s">
        <v>252</v>
      </c>
      <c r="I86" s="207" t="s">
        <v>129</v>
      </c>
      <c r="J86" s="191" t="s">
        <v>283</v>
      </c>
      <c r="K86" s="193" t="s">
        <v>282</v>
      </c>
      <c r="L86" s="211" t="s">
        <v>284</v>
      </c>
      <c r="M86" s="194" t="s">
        <v>128</v>
      </c>
      <c r="N86" s="194" t="s">
        <v>128</v>
      </c>
      <c r="O86" s="212" t="s">
        <v>128</v>
      </c>
      <c r="P86" s="195"/>
      <c r="Q86" s="195"/>
    </row>
    <row r="87" spans="2:17" s="196" customFormat="1" ht="42" customHeight="1" x14ac:dyDescent="0.2">
      <c r="B87" s="198" t="s">
        <v>43</v>
      </c>
      <c r="C87" s="198" t="s">
        <v>239</v>
      </c>
      <c r="D87" s="198" t="s">
        <v>253</v>
      </c>
      <c r="E87" s="197">
        <v>56084631</v>
      </c>
      <c r="F87" s="198" t="s">
        <v>174</v>
      </c>
      <c r="G87" s="198" t="s">
        <v>254</v>
      </c>
      <c r="H87" s="214" t="s">
        <v>255</v>
      </c>
      <c r="I87" s="215">
        <v>111164</v>
      </c>
      <c r="J87" s="198" t="s">
        <v>204</v>
      </c>
      <c r="K87" s="199" t="s">
        <v>256</v>
      </c>
      <c r="L87" s="210" t="s">
        <v>249</v>
      </c>
      <c r="M87" s="200" t="s">
        <v>128</v>
      </c>
      <c r="N87" s="200" t="s">
        <v>128</v>
      </c>
      <c r="O87" s="213" t="s">
        <v>128</v>
      </c>
      <c r="P87" s="200"/>
      <c r="Q87" s="200"/>
    </row>
    <row r="88" spans="2:17" s="216" customFormat="1" ht="44.25" customHeight="1" x14ac:dyDescent="0.2">
      <c r="B88" s="191" t="s">
        <v>43</v>
      </c>
      <c r="C88" s="191" t="s">
        <v>239</v>
      </c>
      <c r="D88" s="205" t="s">
        <v>264</v>
      </c>
      <c r="E88" s="194">
        <v>1123997997</v>
      </c>
      <c r="F88" s="191" t="s">
        <v>166</v>
      </c>
      <c r="G88" s="191" t="s">
        <v>265</v>
      </c>
      <c r="H88" s="206" t="s">
        <v>266</v>
      </c>
      <c r="I88" s="207">
        <v>1979611141</v>
      </c>
      <c r="J88" s="191" t="s">
        <v>218</v>
      </c>
      <c r="K88" s="193" t="s">
        <v>267</v>
      </c>
      <c r="L88" s="193" t="s">
        <v>268</v>
      </c>
      <c r="M88" s="194" t="s">
        <v>128</v>
      </c>
      <c r="N88" s="194" t="s">
        <v>128</v>
      </c>
      <c r="O88" s="194" t="s">
        <v>128</v>
      </c>
      <c r="P88" s="195"/>
      <c r="Q88" s="195"/>
    </row>
    <row r="89" spans="2:17" s="216" customFormat="1" ht="63" customHeight="1" x14ac:dyDescent="0.2">
      <c r="B89" s="191" t="s">
        <v>43</v>
      </c>
      <c r="C89" s="191" t="s">
        <v>239</v>
      </c>
      <c r="D89" s="191" t="s">
        <v>245</v>
      </c>
      <c r="E89" s="192">
        <v>1124004168</v>
      </c>
      <c r="F89" s="191" t="s">
        <v>174</v>
      </c>
      <c r="G89" s="191" t="s">
        <v>196</v>
      </c>
      <c r="H89" s="209" t="s">
        <v>246</v>
      </c>
      <c r="I89" s="207">
        <v>142680</v>
      </c>
      <c r="J89" s="191" t="s">
        <v>247</v>
      </c>
      <c r="K89" s="193" t="s">
        <v>248</v>
      </c>
      <c r="L89" s="193" t="s">
        <v>249</v>
      </c>
      <c r="M89" s="194" t="s">
        <v>128</v>
      </c>
      <c r="N89" s="194" t="s">
        <v>128</v>
      </c>
      <c r="O89" s="194" t="s">
        <v>128</v>
      </c>
      <c r="P89" s="195"/>
      <c r="Q89" s="195"/>
    </row>
    <row r="90" spans="2:17" s="10" customFormat="1" x14ac:dyDescent="0.25"/>
    <row r="91" spans="2:17" s="10" customFormat="1" x14ac:dyDescent="0.25"/>
    <row r="92" spans="2:17" ht="27" thickBot="1" x14ac:dyDescent="0.3">
      <c r="B92" s="274" t="s">
        <v>45</v>
      </c>
      <c r="C92" s="275"/>
      <c r="D92" s="275"/>
      <c r="E92" s="275"/>
      <c r="F92" s="275"/>
      <c r="G92" s="275"/>
      <c r="H92" s="275"/>
      <c r="I92" s="275"/>
      <c r="J92" s="275"/>
      <c r="K92" s="275"/>
      <c r="L92" s="275"/>
      <c r="M92" s="275"/>
      <c r="N92" s="276"/>
    </row>
    <row r="95" spans="2:17" ht="46.15" customHeight="1" x14ac:dyDescent="0.25">
      <c r="B95" s="60" t="s">
        <v>32</v>
      </c>
      <c r="C95" s="60" t="s">
        <v>46</v>
      </c>
      <c r="D95" s="263" t="s">
        <v>3</v>
      </c>
      <c r="E95" s="265"/>
    </row>
    <row r="96" spans="2:17" ht="46.9" customHeight="1" x14ac:dyDescent="0.25">
      <c r="B96" s="61" t="s">
        <v>116</v>
      </c>
      <c r="C96" s="56" t="s">
        <v>128</v>
      </c>
      <c r="D96" s="312" t="s">
        <v>285</v>
      </c>
      <c r="E96" s="312"/>
    </row>
    <row r="99" spans="1:26" ht="26.25" x14ac:dyDescent="0.25">
      <c r="B99" s="248" t="s">
        <v>62</v>
      </c>
      <c r="C99" s="249"/>
      <c r="D99" s="249"/>
      <c r="E99" s="249"/>
      <c r="F99" s="249"/>
      <c r="G99" s="249"/>
      <c r="H99" s="249"/>
      <c r="I99" s="249"/>
      <c r="J99" s="249"/>
      <c r="K99" s="249"/>
      <c r="L99" s="249"/>
      <c r="M99" s="249"/>
      <c r="N99" s="249"/>
      <c r="O99" s="249"/>
      <c r="P99" s="249"/>
    </row>
    <row r="101" spans="1:26" ht="15.75" thickBot="1" x14ac:dyDescent="0.3"/>
    <row r="102" spans="1:26" ht="27" thickBot="1" x14ac:dyDescent="0.3">
      <c r="B102" s="270" t="s">
        <v>52</v>
      </c>
      <c r="C102" s="271"/>
      <c r="D102" s="271"/>
      <c r="E102" s="271"/>
      <c r="F102" s="271"/>
      <c r="G102" s="271"/>
      <c r="H102" s="271"/>
      <c r="I102" s="271"/>
      <c r="J102" s="271"/>
      <c r="K102" s="271"/>
      <c r="L102" s="271"/>
      <c r="M102" s="271"/>
      <c r="N102" s="272"/>
    </row>
    <row r="104" spans="1:26" ht="15.75" thickBot="1" x14ac:dyDescent="0.3">
      <c r="M104" s="57"/>
      <c r="N104" s="57"/>
    </row>
    <row r="105" spans="1:26" s="86" customFormat="1" ht="109.5" customHeight="1" x14ac:dyDescent="0.25">
      <c r="B105" s="97" t="s">
        <v>137</v>
      </c>
      <c r="C105" s="97" t="s">
        <v>138</v>
      </c>
      <c r="D105" s="97" t="s">
        <v>139</v>
      </c>
      <c r="E105" s="97" t="s">
        <v>44</v>
      </c>
      <c r="F105" s="97" t="s">
        <v>22</v>
      </c>
      <c r="G105" s="97" t="s">
        <v>96</v>
      </c>
      <c r="H105" s="97" t="s">
        <v>17</v>
      </c>
      <c r="I105" s="97" t="s">
        <v>10</v>
      </c>
      <c r="J105" s="97" t="s">
        <v>30</v>
      </c>
      <c r="K105" s="97" t="s">
        <v>59</v>
      </c>
      <c r="L105" s="97" t="s">
        <v>20</v>
      </c>
      <c r="M105" s="82" t="s">
        <v>26</v>
      </c>
      <c r="N105" s="97" t="s">
        <v>140</v>
      </c>
      <c r="O105" s="97" t="s">
        <v>35</v>
      </c>
      <c r="P105" s="98" t="s">
        <v>11</v>
      </c>
      <c r="Q105" s="98" t="s">
        <v>19</v>
      </c>
    </row>
    <row r="106" spans="1:26" s="92" customFormat="1" ht="156.75" x14ac:dyDescent="0.25">
      <c r="A106" s="42">
        <v>1</v>
      </c>
      <c r="B106" s="93" t="s">
        <v>153</v>
      </c>
      <c r="C106" s="94" t="s">
        <v>153</v>
      </c>
      <c r="D106" s="93" t="s">
        <v>155</v>
      </c>
      <c r="E106" s="157">
        <v>95</v>
      </c>
      <c r="F106" s="158" t="s">
        <v>128</v>
      </c>
      <c r="G106" s="158">
        <v>0</v>
      </c>
      <c r="H106" s="203">
        <v>39853</v>
      </c>
      <c r="I106" s="203">
        <v>40177</v>
      </c>
      <c r="J106" s="160" t="s">
        <v>129</v>
      </c>
      <c r="K106" s="161">
        <v>3</v>
      </c>
      <c r="L106" s="165">
        <v>8</v>
      </c>
      <c r="M106" s="162">
        <v>400</v>
      </c>
      <c r="N106" s="161">
        <v>0</v>
      </c>
      <c r="O106" s="155">
        <v>74012400</v>
      </c>
      <c r="P106" s="155">
        <v>50</v>
      </c>
      <c r="Q106" s="150" t="s">
        <v>287</v>
      </c>
      <c r="R106" s="91"/>
      <c r="S106" s="91"/>
      <c r="T106" s="91"/>
      <c r="U106" s="91"/>
      <c r="V106" s="91"/>
      <c r="W106" s="91"/>
      <c r="X106" s="91"/>
      <c r="Y106" s="91"/>
      <c r="Z106" s="91"/>
    </row>
    <row r="107" spans="1:26" s="92" customFormat="1" ht="156.75" x14ac:dyDescent="0.25">
      <c r="A107" s="42">
        <f>+A106+1</f>
        <v>2</v>
      </c>
      <c r="B107" s="93" t="s">
        <v>153</v>
      </c>
      <c r="C107" s="94" t="s">
        <v>153</v>
      </c>
      <c r="D107" s="93" t="s">
        <v>155</v>
      </c>
      <c r="E107" s="157">
        <v>204</v>
      </c>
      <c r="F107" s="158" t="s">
        <v>128</v>
      </c>
      <c r="G107" s="158">
        <v>0</v>
      </c>
      <c r="H107" s="203">
        <v>41502</v>
      </c>
      <c r="I107" s="203">
        <v>41988</v>
      </c>
      <c r="J107" s="160" t="s">
        <v>129</v>
      </c>
      <c r="K107" s="161">
        <v>13</v>
      </c>
      <c r="L107" s="165">
        <v>0</v>
      </c>
      <c r="M107" s="162">
        <v>583</v>
      </c>
      <c r="N107" s="161">
        <v>0</v>
      </c>
      <c r="O107" s="155">
        <v>2523966660</v>
      </c>
      <c r="P107" s="155">
        <v>51</v>
      </c>
      <c r="Q107" s="150" t="s">
        <v>288</v>
      </c>
      <c r="R107" s="91"/>
      <c r="S107" s="91"/>
      <c r="T107" s="91"/>
      <c r="U107" s="91"/>
      <c r="V107" s="91"/>
      <c r="W107" s="91"/>
      <c r="X107" s="91"/>
      <c r="Y107" s="91"/>
      <c r="Z107" s="91"/>
    </row>
    <row r="108" spans="1:26" s="92" customFormat="1" ht="170.25" customHeight="1" x14ac:dyDescent="0.25">
      <c r="A108" s="42">
        <f t="shared" ref="A108:A113" si="2">+A107+1</f>
        <v>3</v>
      </c>
      <c r="B108" s="167" t="s">
        <v>153</v>
      </c>
      <c r="C108" s="158" t="s">
        <v>153</v>
      </c>
      <c r="D108" s="167" t="s">
        <v>233</v>
      </c>
      <c r="E108" s="157">
        <v>5</v>
      </c>
      <c r="F108" s="158" t="s">
        <v>128</v>
      </c>
      <c r="G108" s="158">
        <v>0</v>
      </c>
      <c r="H108" s="218">
        <v>41304</v>
      </c>
      <c r="I108" s="219">
        <v>41638</v>
      </c>
      <c r="J108" s="219" t="s">
        <v>129</v>
      </c>
      <c r="K108" s="224">
        <v>2</v>
      </c>
      <c r="L108" s="224">
        <v>0</v>
      </c>
      <c r="M108" s="220">
        <v>1000</v>
      </c>
      <c r="N108" s="220">
        <v>0</v>
      </c>
      <c r="O108" s="221">
        <v>399598354</v>
      </c>
      <c r="P108" s="221">
        <v>52</v>
      </c>
      <c r="Q108" s="150" t="s">
        <v>286</v>
      </c>
      <c r="R108" s="91"/>
      <c r="S108" s="91"/>
      <c r="T108" s="91"/>
      <c r="U108" s="91"/>
      <c r="V108" s="91"/>
      <c r="W108" s="91"/>
      <c r="X108" s="91"/>
      <c r="Y108" s="91"/>
      <c r="Z108" s="91"/>
    </row>
    <row r="109" spans="1:26" s="92" customFormat="1" x14ac:dyDescent="0.25">
      <c r="A109" s="42">
        <f t="shared" si="2"/>
        <v>4</v>
      </c>
      <c r="B109" s="93"/>
      <c r="C109" s="94"/>
      <c r="D109" s="93"/>
      <c r="E109" s="88"/>
      <c r="F109" s="89"/>
      <c r="G109" s="89"/>
      <c r="H109" s="89"/>
      <c r="I109" s="90"/>
      <c r="J109" s="90"/>
      <c r="K109" s="90"/>
      <c r="L109" s="90"/>
      <c r="M109" s="81"/>
      <c r="N109" s="81"/>
      <c r="O109" s="24"/>
      <c r="P109" s="24"/>
      <c r="Q109" s="132"/>
      <c r="R109" s="91"/>
      <c r="S109" s="91"/>
      <c r="T109" s="91"/>
      <c r="U109" s="91"/>
      <c r="V109" s="91"/>
      <c r="W109" s="91"/>
      <c r="X109" s="91"/>
      <c r="Y109" s="91"/>
      <c r="Z109" s="91"/>
    </row>
    <row r="110" spans="1:26" s="92" customFormat="1" x14ac:dyDescent="0.25">
      <c r="A110" s="42">
        <f t="shared" si="2"/>
        <v>5</v>
      </c>
      <c r="B110" s="93"/>
      <c r="C110" s="94"/>
      <c r="D110" s="93"/>
      <c r="E110" s="88"/>
      <c r="F110" s="89"/>
      <c r="G110" s="89"/>
      <c r="H110" s="89"/>
      <c r="I110" s="90"/>
      <c r="J110" s="90"/>
      <c r="K110" s="90"/>
      <c r="L110" s="90"/>
      <c r="M110" s="81"/>
      <c r="N110" s="81"/>
      <c r="O110" s="24"/>
      <c r="P110" s="24"/>
      <c r="Q110" s="132"/>
      <c r="R110" s="91"/>
      <c r="S110" s="91"/>
      <c r="T110" s="91"/>
      <c r="U110" s="91"/>
      <c r="V110" s="91"/>
      <c r="W110" s="91"/>
      <c r="X110" s="91"/>
      <c r="Y110" s="91"/>
      <c r="Z110" s="91"/>
    </row>
    <row r="111" spans="1:26" s="92" customFormat="1" x14ac:dyDescent="0.25">
      <c r="A111" s="42">
        <f t="shared" si="2"/>
        <v>6</v>
      </c>
      <c r="B111" s="93"/>
      <c r="C111" s="94"/>
      <c r="D111" s="93"/>
      <c r="E111" s="88"/>
      <c r="F111" s="89"/>
      <c r="G111" s="89"/>
      <c r="H111" s="89"/>
      <c r="I111" s="90"/>
      <c r="J111" s="90"/>
      <c r="K111" s="90"/>
      <c r="L111" s="90"/>
      <c r="M111" s="81"/>
      <c r="N111" s="81"/>
      <c r="O111" s="24"/>
      <c r="P111" s="24"/>
      <c r="Q111" s="132"/>
      <c r="R111" s="91"/>
      <c r="S111" s="91"/>
      <c r="T111" s="91"/>
      <c r="U111" s="91"/>
      <c r="V111" s="91"/>
      <c r="W111" s="91"/>
      <c r="X111" s="91"/>
      <c r="Y111" s="91"/>
      <c r="Z111" s="91"/>
    </row>
    <row r="112" spans="1:26" s="92" customFormat="1" x14ac:dyDescent="0.25">
      <c r="A112" s="42">
        <f t="shared" si="2"/>
        <v>7</v>
      </c>
      <c r="B112" s="93"/>
      <c r="C112" s="94"/>
      <c r="D112" s="93"/>
      <c r="E112" s="88"/>
      <c r="F112" s="89"/>
      <c r="G112" s="89"/>
      <c r="H112" s="89"/>
      <c r="I112" s="90"/>
      <c r="J112" s="90"/>
      <c r="K112" s="90"/>
      <c r="L112" s="90"/>
      <c r="M112" s="81"/>
      <c r="N112" s="81"/>
      <c r="O112" s="24"/>
      <c r="P112" s="24"/>
      <c r="Q112" s="132"/>
      <c r="R112" s="91"/>
      <c r="S112" s="91"/>
      <c r="T112" s="91"/>
      <c r="U112" s="91"/>
      <c r="V112" s="91"/>
      <c r="W112" s="91"/>
      <c r="X112" s="91"/>
      <c r="Y112" s="91"/>
      <c r="Z112" s="91"/>
    </row>
    <row r="113" spans="1:26" s="92" customFormat="1" x14ac:dyDescent="0.25">
      <c r="A113" s="42">
        <f t="shared" si="2"/>
        <v>8</v>
      </c>
      <c r="B113" s="93"/>
      <c r="C113" s="94"/>
      <c r="D113" s="93"/>
      <c r="E113" s="88"/>
      <c r="F113" s="89"/>
      <c r="G113" s="89"/>
      <c r="H113" s="89"/>
      <c r="I113" s="90"/>
      <c r="J113" s="90"/>
      <c r="K113" s="90"/>
      <c r="L113" s="90"/>
      <c r="M113" s="81"/>
      <c r="N113" s="81"/>
      <c r="O113" s="24"/>
      <c r="P113" s="24"/>
      <c r="Q113" s="132"/>
      <c r="R113" s="91"/>
      <c r="S113" s="91"/>
      <c r="T113" s="91"/>
      <c r="U113" s="91"/>
      <c r="V113" s="91"/>
      <c r="W113" s="91"/>
      <c r="X113" s="91"/>
      <c r="Y113" s="91"/>
      <c r="Z113" s="91"/>
    </row>
    <row r="114" spans="1:26" s="92" customFormat="1" x14ac:dyDescent="0.25">
      <c r="A114" s="42"/>
      <c r="B114" s="142" t="s">
        <v>16</v>
      </c>
      <c r="C114" s="94"/>
      <c r="D114" s="93"/>
      <c r="E114" s="88"/>
      <c r="F114" s="89"/>
      <c r="G114" s="89"/>
      <c r="H114" s="89"/>
      <c r="I114" s="90"/>
      <c r="J114" s="90"/>
      <c r="K114" s="222">
        <f t="shared" ref="K114" si="3">SUM(K106:K113)</f>
        <v>18</v>
      </c>
      <c r="L114" s="222">
        <f t="shared" ref="L114:N114" si="4">SUM(L106:L113)</f>
        <v>8</v>
      </c>
      <c r="M114" s="223">
        <f t="shared" si="4"/>
        <v>1983</v>
      </c>
      <c r="N114" s="95">
        <f t="shared" si="4"/>
        <v>0</v>
      </c>
      <c r="O114" s="24"/>
      <c r="P114" s="24"/>
      <c r="Q114" s="133"/>
    </row>
    <row r="115" spans="1:26" x14ac:dyDescent="0.25">
      <c r="B115" s="27"/>
      <c r="C115" s="27"/>
      <c r="D115" s="27"/>
      <c r="E115" s="28"/>
      <c r="F115" s="27"/>
      <c r="G115" s="27"/>
      <c r="H115" s="27"/>
      <c r="I115" s="27"/>
      <c r="J115" s="27"/>
      <c r="K115" s="27"/>
      <c r="L115" s="27"/>
      <c r="M115" s="27"/>
      <c r="N115" s="27"/>
      <c r="O115" s="27"/>
      <c r="P115" s="27"/>
    </row>
    <row r="116" spans="1:26" ht="18.75" x14ac:dyDescent="0.25">
      <c r="B116" s="52" t="s">
        <v>31</v>
      </c>
      <c r="C116" s="65">
        <f>+K114</f>
        <v>18</v>
      </c>
      <c r="H116" s="29"/>
      <c r="I116" s="29"/>
      <c r="J116" s="29"/>
      <c r="K116" s="29"/>
      <c r="L116" s="29"/>
      <c r="M116" s="29"/>
      <c r="N116" s="27"/>
      <c r="O116" s="27"/>
      <c r="P116" s="27"/>
    </row>
    <row r="118" spans="1:26" ht="15.75" thickBot="1" x14ac:dyDescent="0.3"/>
    <row r="119" spans="1:26" ht="37.15" customHeight="1" thickBot="1" x14ac:dyDescent="0.3">
      <c r="B119" s="68" t="s">
        <v>48</v>
      </c>
      <c r="C119" s="69" t="s">
        <v>49</v>
      </c>
      <c r="D119" s="68" t="s">
        <v>50</v>
      </c>
      <c r="E119" s="69" t="s">
        <v>53</v>
      </c>
    </row>
    <row r="120" spans="1:26" ht="41.45" customHeight="1" x14ac:dyDescent="0.25">
      <c r="B120" s="59" t="s">
        <v>117</v>
      </c>
      <c r="C120" s="62">
        <v>20</v>
      </c>
      <c r="D120" s="62"/>
      <c r="E120" s="281">
        <f>+D120+D121+D122</f>
        <v>40</v>
      </c>
    </row>
    <row r="121" spans="1:26" x14ac:dyDescent="0.25">
      <c r="B121" s="59" t="s">
        <v>118</v>
      </c>
      <c r="C121" s="50">
        <v>30</v>
      </c>
      <c r="D121" s="63"/>
      <c r="E121" s="282"/>
    </row>
    <row r="122" spans="1:26" ht="15.75" thickBot="1" x14ac:dyDescent="0.3">
      <c r="B122" s="59" t="s">
        <v>119</v>
      </c>
      <c r="C122" s="64">
        <v>40</v>
      </c>
      <c r="D122" s="64">
        <v>40</v>
      </c>
      <c r="E122" s="283"/>
    </row>
    <row r="124" spans="1:26" ht="15.75" thickBot="1" x14ac:dyDescent="0.3"/>
    <row r="125" spans="1:26" ht="27" thickBot="1" x14ac:dyDescent="0.3">
      <c r="B125" s="270" t="s">
        <v>152</v>
      </c>
      <c r="C125" s="271"/>
      <c r="D125" s="271"/>
      <c r="E125" s="271"/>
      <c r="F125" s="271"/>
      <c r="G125" s="271"/>
      <c r="H125" s="271"/>
      <c r="I125" s="271"/>
      <c r="J125" s="271"/>
      <c r="K125" s="271"/>
      <c r="L125" s="271"/>
      <c r="M125" s="271"/>
      <c r="N125" s="272"/>
    </row>
    <row r="127" spans="1:26" ht="76.5" customHeight="1" x14ac:dyDescent="0.25">
      <c r="B127" s="49" t="s">
        <v>0</v>
      </c>
      <c r="C127" s="49" t="s">
        <v>38</v>
      </c>
      <c r="D127" s="49" t="s">
        <v>39</v>
      </c>
      <c r="E127" s="49" t="s">
        <v>109</v>
      </c>
      <c r="F127" s="49" t="s">
        <v>111</v>
      </c>
      <c r="G127" s="49" t="s">
        <v>112</v>
      </c>
      <c r="H127" s="49" t="s">
        <v>113</v>
      </c>
      <c r="I127" s="49" t="s">
        <v>110</v>
      </c>
      <c r="J127" s="263" t="s">
        <v>114</v>
      </c>
      <c r="K127" s="264"/>
      <c r="L127" s="265"/>
      <c r="M127" s="49" t="s">
        <v>115</v>
      </c>
      <c r="N127" s="49" t="s">
        <v>40</v>
      </c>
      <c r="O127" s="49" t="s">
        <v>41</v>
      </c>
      <c r="P127" s="263" t="s">
        <v>3</v>
      </c>
      <c r="Q127" s="265"/>
    </row>
    <row r="128" spans="1:26" ht="60.75" customHeight="1" x14ac:dyDescent="0.25">
      <c r="B128" s="71" t="s">
        <v>123</v>
      </c>
      <c r="C128" s="137" t="s">
        <v>269</v>
      </c>
      <c r="D128" s="61" t="s">
        <v>270</v>
      </c>
      <c r="E128" s="100">
        <v>26988564</v>
      </c>
      <c r="F128" s="202" t="s">
        <v>166</v>
      </c>
      <c r="G128" s="61" t="s">
        <v>167</v>
      </c>
      <c r="H128" s="100" t="s">
        <v>271</v>
      </c>
      <c r="I128" s="100" t="s">
        <v>272</v>
      </c>
      <c r="J128" s="204" t="s">
        <v>273</v>
      </c>
      <c r="K128" s="77" t="s">
        <v>274</v>
      </c>
      <c r="L128" s="61" t="s">
        <v>275</v>
      </c>
      <c r="M128" s="100" t="s">
        <v>128</v>
      </c>
      <c r="N128" s="56" t="s">
        <v>128</v>
      </c>
      <c r="O128" s="56" t="s">
        <v>128</v>
      </c>
      <c r="P128" s="273"/>
      <c r="Q128" s="273"/>
    </row>
    <row r="129" spans="2:17" ht="60.75" customHeight="1" x14ac:dyDescent="0.25">
      <c r="B129" s="71" t="s">
        <v>124</v>
      </c>
      <c r="C129" s="71" t="s">
        <v>269</v>
      </c>
      <c r="D129" s="204" t="s">
        <v>276</v>
      </c>
      <c r="E129" s="3">
        <v>39492617</v>
      </c>
      <c r="F129" s="225" t="s">
        <v>215</v>
      </c>
      <c r="G129" s="204" t="s">
        <v>167</v>
      </c>
      <c r="H129" s="3" t="s">
        <v>277</v>
      </c>
      <c r="I129" s="5" t="s">
        <v>216</v>
      </c>
      <c r="J129" s="204" t="s">
        <v>278</v>
      </c>
      <c r="K129" s="77" t="s">
        <v>279</v>
      </c>
      <c r="L129" s="77" t="s">
        <v>220</v>
      </c>
      <c r="M129" s="56" t="s">
        <v>128</v>
      </c>
      <c r="N129" s="56" t="s">
        <v>128</v>
      </c>
      <c r="O129" s="56" t="s">
        <v>128</v>
      </c>
      <c r="P129" s="268"/>
      <c r="Q129" s="269"/>
    </row>
    <row r="130" spans="2:17" ht="60.75" customHeight="1" x14ac:dyDescent="0.25">
      <c r="B130" s="71" t="s">
        <v>125</v>
      </c>
      <c r="C130" s="137" t="s">
        <v>269</v>
      </c>
      <c r="D130" s="204" t="s">
        <v>226</v>
      </c>
      <c r="E130" s="204">
        <v>40939842</v>
      </c>
      <c r="F130" s="204" t="s">
        <v>227</v>
      </c>
      <c r="G130" s="204" t="s">
        <v>167</v>
      </c>
      <c r="H130" s="204" t="s">
        <v>228</v>
      </c>
      <c r="I130" s="193" t="s">
        <v>229</v>
      </c>
      <c r="J130" s="204" t="s">
        <v>230</v>
      </c>
      <c r="K130" s="77" t="s">
        <v>231</v>
      </c>
      <c r="L130" s="77" t="s">
        <v>232</v>
      </c>
      <c r="M130" s="61" t="s">
        <v>128</v>
      </c>
      <c r="N130" s="61" t="s">
        <v>128</v>
      </c>
      <c r="O130" s="61" t="s">
        <v>128</v>
      </c>
      <c r="P130" s="312"/>
      <c r="Q130" s="312"/>
    </row>
    <row r="133" spans="2:17" ht="15.75" thickBot="1" x14ac:dyDescent="0.3"/>
    <row r="134" spans="2:17" ht="78" customHeight="1" x14ac:dyDescent="0.25">
      <c r="B134" s="67" t="s">
        <v>32</v>
      </c>
      <c r="C134" s="67" t="s">
        <v>48</v>
      </c>
      <c r="D134" s="49" t="s">
        <v>49</v>
      </c>
      <c r="E134" s="99" t="s">
        <v>50</v>
      </c>
      <c r="F134" s="69" t="s">
        <v>54</v>
      </c>
      <c r="G134" s="141"/>
    </row>
    <row r="135" spans="2:17" ht="120.75" customHeight="1" x14ac:dyDescent="0.2">
      <c r="B135" s="277" t="s">
        <v>51</v>
      </c>
      <c r="C135" s="6" t="s">
        <v>120</v>
      </c>
      <c r="D135" s="63">
        <v>25</v>
      </c>
      <c r="E135" s="63">
        <v>25</v>
      </c>
      <c r="F135" s="278">
        <f>+E135+E136+E137</f>
        <v>60</v>
      </c>
      <c r="G135" s="74"/>
    </row>
    <row r="136" spans="2:17" ht="76.150000000000006" customHeight="1" x14ac:dyDescent="0.2">
      <c r="B136" s="277"/>
      <c r="C136" s="6" t="s">
        <v>121</v>
      </c>
      <c r="D136" s="66">
        <v>25</v>
      </c>
      <c r="E136" s="63">
        <v>25</v>
      </c>
      <c r="F136" s="279"/>
      <c r="G136" s="74"/>
    </row>
    <row r="137" spans="2:17" ht="69" customHeight="1" x14ac:dyDescent="0.2">
      <c r="B137" s="277"/>
      <c r="C137" s="6" t="s">
        <v>122</v>
      </c>
      <c r="D137" s="63">
        <v>10</v>
      </c>
      <c r="E137" s="63">
        <v>10</v>
      </c>
      <c r="F137" s="280"/>
      <c r="G137" s="74"/>
    </row>
    <row r="138" spans="2:17" x14ac:dyDescent="0.25">
      <c r="C138"/>
    </row>
    <row r="141" spans="2:17" x14ac:dyDescent="0.25">
      <c r="B141" s="58" t="s">
        <v>55</v>
      </c>
    </row>
    <row r="144" spans="2:17" x14ac:dyDescent="0.25">
      <c r="B144" s="70" t="s">
        <v>32</v>
      </c>
      <c r="C144" s="70" t="s">
        <v>56</v>
      </c>
      <c r="D144" s="67" t="s">
        <v>50</v>
      </c>
      <c r="E144" s="67" t="s">
        <v>16</v>
      </c>
    </row>
    <row r="145" spans="2:5" ht="28.5" x14ac:dyDescent="0.25">
      <c r="B145" s="2" t="s">
        <v>57</v>
      </c>
      <c r="C145" s="7">
        <v>40</v>
      </c>
      <c r="D145" s="63">
        <f>+E120</f>
        <v>40</v>
      </c>
      <c r="E145" s="259">
        <f>+D145+D146</f>
        <v>100</v>
      </c>
    </row>
    <row r="146" spans="2:5" ht="42.75" x14ac:dyDescent="0.25">
      <c r="B146" s="2" t="s">
        <v>58</v>
      </c>
      <c r="C146" s="7">
        <v>60</v>
      </c>
      <c r="D146" s="63">
        <f>+F135</f>
        <v>60</v>
      </c>
      <c r="E146" s="260"/>
    </row>
  </sheetData>
  <mergeCells count="42">
    <mergeCell ref="O66:P66"/>
    <mergeCell ref="B135:B137"/>
    <mergeCell ref="F135:F137"/>
    <mergeCell ref="E145:E146"/>
    <mergeCell ref="B2:P2"/>
    <mergeCell ref="B99:P99"/>
    <mergeCell ref="B125:N125"/>
    <mergeCell ref="E120:E122"/>
    <mergeCell ref="B92:N92"/>
    <mergeCell ref="D95:E95"/>
    <mergeCell ref="D96:E96"/>
    <mergeCell ref="B102:N102"/>
    <mergeCell ref="P83:Q83"/>
    <mergeCell ref="B78:N78"/>
    <mergeCell ref="E40:E41"/>
    <mergeCell ref="O65:P65"/>
    <mergeCell ref="B62:N62"/>
    <mergeCell ref="C60:N60"/>
    <mergeCell ref="B14:C21"/>
    <mergeCell ref="D56:E56"/>
    <mergeCell ref="B56:B57"/>
    <mergeCell ref="C56:C57"/>
    <mergeCell ref="M44:N45"/>
    <mergeCell ref="B4:P4"/>
    <mergeCell ref="B22:C22"/>
    <mergeCell ref="C6:N6"/>
    <mergeCell ref="C7:N7"/>
    <mergeCell ref="C8:N8"/>
    <mergeCell ref="C9:N9"/>
    <mergeCell ref="C10:E10"/>
    <mergeCell ref="O72:P72"/>
    <mergeCell ref="O67:P67"/>
    <mergeCell ref="O68:P68"/>
    <mergeCell ref="O69:P69"/>
    <mergeCell ref="O70:P70"/>
    <mergeCell ref="O71:P71"/>
    <mergeCell ref="J127:L127"/>
    <mergeCell ref="P127:Q127"/>
    <mergeCell ref="P128:Q128"/>
    <mergeCell ref="P130:Q130"/>
    <mergeCell ref="J83:L83"/>
    <mergeCell ref="P129:Q129"/>
  </mergeCells>
  <dataValidations count="2">
    <dataValidation type="decimal" allowBlank="1" showInputMessage="1" showErrorMessage="1" sqref="WVH983062 WLL983062 C65558 IV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C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C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C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C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C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C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C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C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C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C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C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C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C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C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2 A65558 IS65558 SO65558 ACK65558 AMG65558 AWC65558 BFY65558 BPU65558 BZQ65558 CJM65558 CTI65558 DDE65558 DNA65558 DWW65558 EGS65558 EQO65558 FAK65558 FKG65558 FUC65558 GDY65558 GNU65558 GXQ65558 HHM65558 HRI65558 IBE65558 ILA65558 IUW65558 JES65558 JOO65558 JYK65558 KIG65558 KSC65558 LBY65558 LLU65558 LVQ65558 MFM65558 MPI65558 MZE65558 NJA65558 NSW65558 OCS65558 OMO65558 OWK65558 PGG65558 PQC65558 PZY65558 QJU65558 QTQ65558 RDM65558 RNI65558 RXE65558 SHA65558 SQW65558 TAS65558 TKO65558 TUK65558 UEG65558 UOC65558 UXY65558 VHU65558 VRQ65558 WBM65558 WLI65558 WVE65558 A131094 IS131094 SO131094 ACK131094 AMG131094 AWC131094 BFY131094 BPU131094 BZQ131094 CJM131094 CTI131094 DDE131094 DNA131094 DWW131094 EGS131094 EQO131094 FAK131094 FKG131094 FUC131094 GDY131094 GNU131094 GXQ131094 HHM131094 HRI131094 IBE131094 ILA131094 IUW131094 JES131094 JOO131094 JYK131094 KIG131094 KSC131094 LBY131094 LLU131094 LVQ131094 MFM131094 MPI131094 MZE131094 NJA131094 NSW131094 OCS131094 OMO131094 OWK131094 PGG131094 PQC131094 PZY131094 QJU131094 QTQ131094 RDM131094 RNI131094 RXE131094 SHA131094 SQW131094 TAS131094 TKO131094 TUK131094 UEG131094 UOC131094 UXY131094 VHU131094 VRQ131094 WBM131094 WLI131094 WVE131094 A196630 IS196630 SO196630 ACK196630 AMG196630 AWC196630 BFY196630 BPU196630 BZQ196630 CJM196630 CTI196630 DDE196630 DNA196630 DWW196630 EGS196630 EQO196630 FAK196630 FKG196630 FUC196630 GDY196630 GNU196630 GXQ196630 HHM196630 HRI196630 IBE196630 ILA196630 IUW196630 JES196630 JOO196630 JYK196630 KIG196630 KSC196630 LBY196630 LLU196630 LVQ196630 MFM196630 MPI196630 MZE196630 NJA196630 NSW196630 OCS196630 OMO196630 OWK196630 PGG196630 PQC196630 PZY196630 QJU196630 QTQ196630 RDM196630 RNI196630 RXE196630 SHA196630 SQW196630 TAS196630 TKO196630 TUK196630 UEG196630 UOC196630 UXY196630 VHU196630 VRQ196630 WBM196630 WLI196630 WVE196630 A262166 IS262166 SO262166 ACK262166 AMG262166 AWC262166 BFY262166 BPU262166 BZQ262166 CJM262166 CTI262166 DDE262166 DNA262166 DWW262166 EGS262166 EQO262166 FAK262166 FKG262166 FUC262166 GDY262166 GNU262166 GXQ262166 HHM262166 HRI262166 IBE262166 ILA262166 IUW262166 JES262166 JOO262166 JYK262166 KIG262166 KSC262166 LBY262166 LLU262166 LVQ262166 MFM262166 MPI262166 MZE262166 NJA262166 NSW262166 OCS262166 OMO262166 OWK262166 PGG262166 PQC262166 PZY262166 QJU262166 QTQ262166 RDM262166 RNI262166 RXE262166 SHA262166 SQW262166 TAS262166 TKO262166 TUK262166 UEG262166 UOC262166 UXY262166 VHU262166 VRQ262166 WBM262166 WLI262166 WVE262166 A327702 IS327702 SO327702 ACK327702 AMG327702 AWC327702 BFY327702 BPU327702 BZQ327702 CJM327702 CTI327702 DDE327702 DNA327702 DWW327702 EGS327702 EQO327702 FAK327702 FKG327702 FUC327702 GDY327702 GNU327702 GXQ327702 HHM327702 HRI327702 IBE327702 ILA327702 IUW327702 JES327702 JOO327702 JYK327702 KIG327702 KSC327702 LBY327702 LLU327702 LVQ327702 MFM327702 MPI327702 MZE327702 NJA327702 NSW327702 OCS327702 OMO327702 OWK327702 PGG327702 PQC327702 PZY327702 QJU327702 QTQ327702 RDM327702 RNI327702 RXE327702 SHA327702 SQW327702 TAS327702 TKO327702 TUK327702 UEG327702 UOC327702 UXY327702 VHU327702 VRQ327702 WBM327702 WLI327702 WVE327702 A393238 IS393238 SO393238 ACK393238 AMG393238 AWC393238 BFY393238 BPU393238 BZQ393238 CJM393238 CTI393238 DDE393238 DNA393238 DWW393238 EGS393238 EQO393238 FAK393238 FKG393238 FUC393238 GDY393238 GNU393238 GXQ393238 HHM393238 HRI393238 IBE393238 ILA393238 IUW393238 JES393238 JOO393238 JYK393238 KIG393238 KSC393238 LBY393238 LLU393238 LVQ393238 MFM393238 MPI393238 MZE393238 NJA393238 NSW393238 OCS393238 OMO393238 OWK393238 PGG393238 PQC393238 PZY393238 QJU393238 QTQ393238 RDM393238 RNI393238 RXE393238 SHA393238 SQW393238 TAS393238 TKO393238 TUK393238 UEG393238 UOC393238 UXY393238 VHU393238 VRQ393238 WBM393238 WLI393238 WVE393238 A458774 IS458774 SO458774 ACK458774 AMG458774 AWC458774 BFY458774 BPU458774 BZQ458774 CJM458774 CTI458774 DDE458774 DNA458774 DWW458774 EGS458774 EQO458774 FAK458774 FKG458774 FUC458774 GDY458774 GNU458774 GXQ458774 HHM458774 HRI458774 IBE458774 ILA458774 IUW458774 JES458774 JOO458774 JYK458774 KIG458774 KSC458774 LBY458774 LLU458774 LVQ458774 MFM458774 MPI458774 MZE458774 NJA458774 NSW458774 OCS458774 OMO458774 OWK458774 PGG458774 PQC458774 PZY458774 QJU458774 QTQ458774 RDM458774 RNI458774 RXE458774 SHA458774 SQW458774 TAS458774 TKO458774 TUK458774 UEG458774 UOC458774 UXY458774 VHU458774 VRQ458774 WBM458774 WLI458774 WVE458774 A524310 IS524310 SO524310 ACK524310 AMG524310 AWC524310 BFY524310 BPU524310 BZQ524310 CJM524310 CTI524310 DDE524310 DNA524310 DWW524310 EGS524310 EQO524310 FAK524310 FKG524310 FUC524310 GDY524310 GNU524310 GXQ524310 HHM524310 HRI524310 IBE524310 ILA524310 IUW524310 JES524310 JOO524310 JYK524310 KIG524310 KSC524310 LBY524310 LLU524310 LVQ524310 MFM524310 MPI524310 MZE524310 NJA524310 NSW524310 OCS524310 OMO524310 OWK524310 PGG524310 PQC524310 PZY524310 QJU524310 QTQ524310 RDM524310 RNI524310 RXE524310 SHA524310 SQW524310 TAS524310 TKO524310 TUK524310 UEG524310 UOC524310 UXY524310 VHU524310 VRQ524310 WBM524310 WLI524310 WVE524310 A589846 IS589846 SO589846 ACK589846 AMG589846 AWC589846 BFY589846 BPU589846 BZQ589846 CJM589846 CTI589846 DDE589846 DNA589846 DWW589846 EGS589846 EQO589846 FAK589846 FKG589846 FUC589846 GDY589846 GNU589846 GXQ589846 HHM589846 HRI589846 IBE589846 ILA589846 IUW589846 JES589846 JOO589846 JYK589846 KIG589846 KSC589846 LBY589846 LLU589846 LVQ589846 MFM589846 MPI589846 MZE589846 NJA589846 NSW589846 OCS589846 OMO589846 OWK589846 PGG589846 PQC589846 PZY589846 QJU589846 QTQ589846 RDM589846 RNI589846 RXE589846 SHA589846 SQW589846 TAS589846 TKO589846 TUK589846 UEG589846 UOC589846 UXY589846 VHU589846 VRQ589846 WBM589846 WLI589846 WVE589846 A655382 IS655382 SO655382 ACK655382 AMG655382 AWC655382 BFY655382 BPU655382 BZQ655382 CJM655382 CTI655382 DDE655382 DNA655382 DWW655382 EGS655382 EQO655382 FAK655382 FKG655382 FUC655382 GDY655382 GNU655382 GXQ655382 HHM655382 HRI655382 IBE655382 ILA655382 IUW655382 JES655382 JOO655382 JYK655382 KIG655382 KSC655382 LBY655382 LLU655382 LVQ655382 MFM655382 MPI655382 MZE655382 NJA655382 NSW655382 OCS655382 OMO655382 OWK655382 PGG655382 PQC655382 PZY655382 QJU655382 QTQ655382 RDM655382 RNI655382 RXE655382 SHA655382 SQW655382 TAS655382 TKO655382 TUK655382 UEG655382 UOC655382 UXY655382 VHU655382 VRQ655382 WBM655382 WLI655382 WVE655382 A720918 IS720918 SO720918 ACK720918 AMG720918 AWC720918 BFY720918 BPU720918 BZQ720918 CJM720918 CTI720918 DDE720918 DNA720918 DWW720918 EGS720918 EQO720918 FAK720918 FKG720918 FUC720918 GDY720918 GNU720918 GXQ720918 HHM720918 HRI720918 IBE720918 ILA720918 IUW720918 JES720918 JOO720918 JYK720918 KIG720918 KSC720918 LBY720918 LLU720918 LVQ720918 MFM720918 MPI720918 MZE720918 NJA720918 NSW720918 OCS720918 OMO720918 OWK720918 PGG720918 PQC720918 PZY720918 QJU720918 QTQ720918 RDM720918 RNI720918 RXE720918 SHA720918 SQW720918 TAS720918 TKO720918 TUK720918 UEG720918 UOC720918 UXY720918 VHU720918 VRQ720918 WBM720918 WLI720918 WVE720918 A786454 IS786454 SO786454 ACK786454 AMG786454 AWC786454 BFY786454 BPU786454 BZQ786454 CJM786454 CTI786454 DDE786454 DNA786454 DWW786454 EGS786454 EQO786454 FAK786454 FKG786454 FUC786454 GDY786454 GNU786454 GXQ786454 HHM786454 HRI786454 IBE786454 ILA786454 IUW786454 JES786454 JOO786454 JYK786454 KIG786454 KSC786454 LBY786454 LLU786454 LVQ786454 MFM786454 MPI786454 MZE786454 NJA786454 NSW786454 OCS786454 OMO786454 OWK786454 PGG786454 PQC786454 PZY786454 QJU786454 QTQ786454 RDM786454 RNI786454 RXE786454 SHA786454 SQW786454 TAS786454 TKO786454 TUK786454 UEG786454 UOC786454 UXY786454 VHU786454 VRQ786454 WBM786454 WLI786454 WVE786454 A851990 IS851990 SO851990 ACK851990 AMG851990 AWC851990 BFY851990 BPU851990 BZQ851990 CJM851990 CTI851990 DDE851990 DNA851990 DWW851990 EGS851990 EQO851990 FAK851990 FKG851990 FUC851990 GDY851990 GNU851990 GXQ851990 HHM851990 HRI851990 IBE851990 ILA851990 IUW851990 JES851990 JOO851990 JYK851990 KIG851990 KSC851990 LBY851990 LLU851990 LVQ851990 MFM851990 MPI851990 MZE851990 NJA851990 NSW851990 OCS851990 OMO851990 OWK851990 PGG851990 PQC851990 PZY851990 QJU851990 QTQ851990 RDM851990 RNI851990 RXE851990 SHA851990 SQW851990 TAS851990 TKO851990 TUK851990 UEG851990 UOC851990 UXY851990 VHU851990 VRQ851990 WBM851990 WLI851990 WVE851990 A917526 IS917526 SO917526 ACK917526 AMG917526 AWC917526 BFY917526 BPU917526 BZQ917526 CJM917526 CTI917526 DDE917526 DNA917526 DWW917526 EGS917526 EQO917526 FAK917526 FKG917526 FUC917526 GDY917526 GNU917526 GXQ917526 HHM917526 HRI917526 IBE917526 ILA917526 IUW917526 JES917526 JOO917526 JYK917526 KIG917526 KSC917526 LBY917526 LLU917526 LVQ917526 MFM917526 MPI917526 MZE917526 NJA917526 NSW917526 OCS917526 OMO917526 OWK917526 PGG917526 PQC917526 PZY917526 QJU917526 QTQ917526 RDM917526 RNI917526 RXE917526 SHA917526 SQW917526 TAS917526 TKO917526 TUK917526 UEG917526 UOC917526 UXY917526 VHU917526 VRQ917526 WBM917526 WLI917526 WVE917526 A983062 IS983062 SO983062 ACK983062 AMG983062 AWC983062 BFY983062 BPU983062 BZQ983062 CJM983062 CTI983062 DDE983062 DNA983062 DWW983062 EGS983062 EQO983062 FAK983062 FKG983062 FUC983062 GDY983062 GNU983062 GXQ983062 HHM983062 HRI983062 IBE983062 ILA983062 IUW983062 JES983062 JOO983062 JYK983062 KIG983062 KSC983062 LBY983062 LLU983062 LVQ983062 MFM983062 MPI983062 MZE983062 NJA983062 NSW983062 OCS983062 OMO983062 OWK983062 PGG983062 PQC983062 PZY983062 QJU983062 QTQ983062 RDM983062 RNI983062 RXE983062 SHA983062 SQW983062 TAS983062 TKO983062 TUK983062 UEG983062 UOC983062 UXY983062 VHU983062 VRQ983062 WBM983062 WLI98306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opLeftCell="A16" workbookViewId="0">
      <selection activeCell="B15" sqref="B15"/>
    </sheetView>
  </sheetViews>
  <sheetFormatPr baseColWidth="10" defaultColWidth="11.42578125" defaultRowHeight="15.75" x14ac:dyDescent="0.25"/>
  <cols>
    <col min="1" max="1" width="24.85546875" style="128" customWidth="1"/>
    <col min="2" max="2" width="55.5703125" style="128" customWidth="1"/>
    <col min="3" max="3" width="41.28515625" style="128" customWidth="1"/>
    <col min="4" max="4" width="29.42578125" style="128" customWidth="1"/>
    <col min="5" max="5" width="29.140625" style="128" customWidth="1"/>
    <col min="6" max="16384" width="11.42578125" style="83"/>
  </cols>
  <sheetData>
    <row r="1" spans="1:5" ht="15.75" customHeight="1" x14ac:dyDescent="0.25">
      <c r="A1" s="321" t="s">
        <v>86</v>
      </c>
      <c r="B1" s="322"/>
      <c r="C1" s="322"/>
      <c r="D1" s="322"/>
      <c r="E1" s="105"/>
    </row>
    <row r="2" spans="1:5" x14ac:dyDescent="0.25">
      <c r="A2" s="106"/>
      <c r="B2" s="323" t="s">
        <v>75</v>
      </c>
      <c r="C2" s="323"/>
      <c r="D2" s="323"/>
      <c r="E2" s="107"/>
    </row>
    <row r="3" spans="1:5" x14ac:dyDescent="0.25">
      <c r="A3" s="108"/>
      <c r="B3" s="323" t="s">
        <v>142</v>
      </c>
      <c r="C3" s="323"/>
      <c r="D3" s="323"/>
      <c r="E3" s="109"/>
    </row>
    <row r="4" spans="1:5" thickBot="1" x14ac:dyDescent="0.3">
      <c r="A4" s="110"/>
      <c r="B4" s="111"/>
      <c r="C4" s="111"/>
      <c r="D4" s="111"/>
      <c r="E4" s="112"/>
    </row>
    <row r="5" spans="1:5" ht="16.5" customHeight="1" thickBot="1" x14ac:dyDescent="0.3">
      <c r="A5" s="110"/>
      <c r="B5" s="113" t="s">
        <v>342</v>
      </c>
      <c r="C5" s="324" t="s">
        <v>153</v>
      </c>
      <c r="D5" s="325"/>
      <c r="E5" s="112"/>
    </row>
    <row r="6" spans="1:5" ht="16.5" thickBot="1" x14ac:dyDescent="0.3">
      <c r="A6" s="110"/>
      <c r="B6" s="134" t="s">
        <v>343</v>
      </c>
      <c r="C6" s="326" t="s">
        <v>344</v>
      </c>
      <c r="D6" s="327"/>
      <c r="E6" s="112"/>
    </row>
    <row r="7" spans="1:5" ht="16.5" customHeight="1" thickBot="1" x14ac:dyDescent="0.3">
      <c r="A7" s="110"/>
      <c r="B7" s="134" t="s">
        <v>143</v>
      </c>
      <c r="C7" s="319" t="s">
        <v>144</v>
      </c>
      <c r="D7" s="320"/>
      <c r="E7" s="112"/>
    </row>
    <row r="8" spans="1:5" ht="16.5" thickBot="1" x14ac:dyDescent="0.3">
      <c r="A8" s="110"/>
      <c r="B8" s="135">
        <v>18</v>
      </c>
      <c r="C8" s="314">
        <v>2044427099</v>
      </c>
      <c r="D8" s="315"/>
      <c r="E8" s="112"/>
    </row>
    <row r="9" spans="1:5" ht="16.5" thickBot="1" x14ac:dyDescent="0.3">
      <c r="A9" s="110"/>
      <c r="B9" s="135">
        <v>23</v>
      </c>
      <c r="C9" s="314">
        <v>1701351410</v>
      </c>
      <c r="D9" s="315"/>
      <c r="E9" s="112"/>
    </row>
    <row r="10" spans="1:5" ht="16.5" thickBot="1" x14ac:dyDescent="0.3">
      <c r="A10" s="110"/>
      <c r="B10" s="135" t="s">
        <v>145</v>
      </c>
      <c r="C10" s="314"/>
      <c r="D10" s="315"/>
      <c r="E10" s="112"/>
    </row>
    <row r="11" spans="1:5" ht="16.5" thickBot="1" x14ac:dyDescent="0.3">
      <c r="A11" s="110"/>
      <c r="B11" s="135" t="s">
        <v>145</v>
      </c>
      <c r="C11" s="314"/>
      <c r="D11" s="315"/>
      <c r="E11" s="112"/>
    </row>
    <row r="12" spans="1:5" ht="32.25" thickBot="1" x14ac:dyDescent="0.3">
      <c r="A12" s="110"/>
      <c r="B12" s="136" t="s">
        <v>146</v>
      </c>
      <c r="C12" s="314">
        <f>SUM(C8:D11)</f>
        <v>3745778509</v>
      </c>
      <c r="D12" s="315"/>
      <c r="E12" s="112"/>
    </row>
    <row r="13" spans="1:5" ht="48" thickBot="1" x14ac:dyDescent="0.3">
      <c r="A13" s="110"/>
      <c r="B13" s="136" t="s">
        <v>147</v>
      </c>
      <c r="C13" s="314">
        <f>+C12/616000</f>
        <v>6080.8092678571429</v>
      </c>
      <c r="D13" s="315"/>
      <c r="E13" s="112"/>
    </row>
    <row r="14" spans="1:5" x14ac:dyDescent="0.25">
      <c r="A14" s="110"/>
      <c r="B14" s="111"/>
      <c r="C14" s="114"/>
      <c r="D14" s="115"/>
      <c r="E14" s="112"/>
    </row>
    <row r="15" spans="1:5" ht="16.5" thickBot="1" x14ac:dyDescent="0.3">
      <c r="A15" s="110"/>
      <c r="B15" s="111" t="s">
        <v>148</v>
      </c>
      <c r="C15" s="114"/>
      <c r="D15" s="115"/>
      <c r="E15" s="112"/>
    </row>
    <row r="16" spans="1:5" ht="15" x14ac:dyDescent="0.25">
      <c r="A16" s="110"/>
      <c r="B16" s="116" t="s">
        <v>76</v>
      </c>
      <c r="C16" s="117"/>
      <c r="D16" s="240">
        <v>527806477</v>
      </c>
      <c r="E16" s="112"/>
    </row>
    <row r="17" spans="1:5" ht="15" x14ac:dyDescent="0.25">
      <c r="A17" s="110"/>
      <c r="B17" s="110" t="s">
        <v>77</v>
      </c>
      <c r="C17" s="118"/>
      <c r="D17" s="241">
        <v>568256477</v>
      </c>
      <c r="E17" s="112"/>
    </row>
    <row r="18" spans="1:5" ht="15" x14ac:dyDescent="0.25">
      <c r="A18" s="110"/>
      <c r="B18" s="110" t="s">
        <v>78</v>
      </c>
      <c r="C18" s="118"/>
      <c r="D18" s="241">
        <v>357879880</v>
      </c>
      <c r="E18" s="112"/>
    </row>
    <row r="19" spans="1:5" thickBot="1" x14ac:dyDescent="0.3">
      <c r="A19" s="110"/>
      <c r="B19" s="119" t="s">
        <v>79</v>
      </c>
      <c r="C19" s="120"/>
      <c r="D19" s="242">
        <v>357879880</v>
      </c>
      <c r="E19" s="112"/>
    </row>
    <row r="20" spans="1:5" ht="16.5" thickBot="1" x14ac:dyDescent="0.3">
      <c r="A20" s="110"/>
      <c r="B20" s="316" t="s">
        <v>80</v>
      </c>
      <c r="C20" s="317"/>
      <c r="D20" s="318"/>
      <c r="E20" s="112"/>
    </row>
    <row r="21" spans="1:5" ht="16.5" thickBot="1" x14ac:dyDescent="0.3">
      <c r="A21" s="110"/>
      <c r="B21" s="316" t="s">
        <v>81</v>
      </c>
      <c r="C21" s="317"/>
      <c r="D21" s="318"/>
      <c r="E21" s="112"/>
    </row>
    <row r="22" spans="1:5" x14ac:dyDescent="0.25">
      <c r="A22" s="110"/>
      <c r="B22" s="122" t="s">
        <v>149</v>
      </c>
      <c r="C22" s="243">
        <f>+D16/D18</f>
        <v>1.4748146137748788</v>
      </c>
      <c r="D22" s="115" t="s">
        <v>345</v>
      </c>
      <c r="E22" s="112"/>
    </row>
    <row r="23" spans="1:5" ht="16.5" thickBot="1" x14ac:dyDescent="0.3">
      <c r="A23" s="110"/>
      <c r="B23" s="217" t="s">
        <v>82</v>
      </c>
      <c r="C23" s="244">
        <f>+D19/D17</f>
        <v>0.62978583524354614</v>
      </c>
      <c r="D23" s="123" t="s">
        <v>67</v>
      </c>
      <c r="E23" s="112"/>
    </row>
    <row r="24" spans="1:5" ht="16.5" thickBot="1" x14ac:dyDescent="0.3">
      <c r="A24" s="110"/>
      <c r="B24" s="124"/>
      <c r="C24" s="125"/>
      <c r="D24" s="111"/>
      <c r="E24" s="126"/>
    </row>
    <row r="25" spans="1:5" ht="15.75" customHeight="1" x14ac:dyDescent="0.25">
      <c r="A25" s="330"/>
      <c r="B25" s="331" t="s">
        <v>83</v>
      </c>
      <c r="C25" s="333" t="s">
        <v>346</v>
      </c>
      <c r="D25" s="334"/>
      <c r="E25" s="335"/>
    </row>
    <row r="26" spans="1:5" ht="16.5" thickBot="1" x14ac:dyDescent="0.3">
      <c r="A26" s="330"/>
      <c r="B26" s="332"/>
      <c r="C26" s="328" t="s">
        <v>84</v>
      </c>
      <c r="D26" s="329"/>
      <c r="E26" s="335"/>
    </row>
    <row r="27" spans="1:5" thickBot="1" x14ac:dyDescent="0.3">
      <c r="A27" s="119"/>
      <c r="B27" s="127"/>
      <c r="C27" s="127"/>
      <c r="D27" s="127"/>
      <c r="E27" s="121"/>
    </row>
    <row r="28" spans="1:5" x14ac:dyDescent="0.25">
      <c r="B28" s="129" t="s">
        <v>150</v>
      </c>
    </row>
    <row r="30" spans="1:5" x14ac:dyDescent="0.25">
      <c r="A30" s="128" t="s">
        <v>347</v>
      </c>
    </row>
  </sheetData>
  <mergeCells count="19">
    <mergeCell ref="E25:E26"/>
    <mergeCell ref="C26:D26"/>
    <mergeCell ref="B21:D21"/>
    <mergeCell ref="A25:A26"/>
    <mergeCell ref="B25:B26"/>
    <mergeCell ref="C25:D25"/>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TECNICA MODALIDAD INST (2)</vt:lpstr>
      <vt:lpstr>JURIDICA</vt:lpstr>
      <vt:lpstr>TG23</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2014-12-11T04:44:31Z</dcterms:modified>
</cp:coreProperties>
</file>